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4376" windowHeight="10956"/>
  </bookViews>
  <sheets>
    <sheet name="Planta Baja" sheetId="1" r:id="rId1"/>
    <sheet name="Hoja3" sheetId="3" r:id="rId2"/>
  </sheets>
  <definedNames>
    <definedName name="_xlnm.Print_Titles" localSheetId="0">'Planta Baja'!$1:$14</definedName>
  </definedNames>
  <calcPr calcId="145621"/>
</workbook>
</file>

<file path=xl/calcChain.xml><?xml version="1.0" encoding="utf-8"?>
<calcChain xmlns="http://schemas.openxmlformats.org/spreadsheetml/2006/main">
  <c r="G67" i="1" l="1"/>
  <c r="G69" i="1"/>
  <c r="G103" i="1"/>
  <c r="A110" i="1" l="1"/>
  <c r="A112" i="1" s="1"/>
  <c r="A114" i="1" s="1"/>
  <c r="A116" i="1" s="1"/>
  <c r="A118" i="1" s="1"/>
  <c r="A120" i="1" s="1"/>
  <c r="A124" i="1" s="1"/>
  <c r="A126" i="1" s="1"/>
  <c r="A129" i="1" s="1"/>
  <c r="A132" i="1" s="1"/>
  <c r="G456" i="1" l="1"/>
  <c r="G454" i="1"/>
  <c r="G453" i="1"/>
  <c r="G451" i="1"/>
  <c r="G449" i="1"/>
  <c r="G447" i="1"/>
  <c r="G445" i="1"/>
  <c r="G443" i="1"/>
  <c r="G441" i="1"/>
  <c r="G438" i="1"/>
  <c r="G435" i="1"/>
  <c r="G432" i="1"/>
  <c r="G430" i="1"/>
  <c r="G426" i="1"/>
  <c r="G424" i="1"/>
  <c r="G422" i="1"/>
  <c r="G420" i="1"/>
  <c r="G411" i="1"/>
  <c r="G413" i="1"/>
  <c r="G415" i="1"/>
  <c r="G417" i="1"/>
  <c r="G419" i="1"/>
  <c r="G409" i="1"/>
  <c r="G404" i="1"/>
  <c r="G400" i="1"/>
  <c r="G398" i="1"/>
  <c r="G396" i="1"/>
  <c r="G394" i="1"/>
  <c r="G391" i="1"/>
  <c r="G390" i="1"/>
  <c r="G389" i="1"/>
  <c r="G384" i="1"/>
  <c r="G386" i="1"/>
  <c r="G382" i="1"/>
  <c r="G380" i="1"/>
  <c r="G378" i="1"/>
  <c r="G374" i="1"/>
  <c r="G373" i="1"/>
  <c r="G372" i="1"/>
  <c r="G371" i="1"/>
  <c r="G370" i="1"/>
  <c r="G368" i="1"/>
  <c r="G367" i="1"/>
  <c r="G366" i="1"/>
  <c r="G365" i="1"/>
  <c r="G363" i="1"/>
  <c r="G362" i="1"/>
  <c r="G361" i="1"/>
  <c r="G360" i="1"/>
  <c r="G359" i="1"/>
  <c r="G357" i="1"/>
  <c r="G356" i="1"/>
  <c r="G355" i="1"/>
  <c r="G354" i="1"/>
  <c r="G353" i="1"/>
  <c r="G352" i="1"/>
  <c r="G344" i="1"/>
  <c r="G343" i="1"/>
  <c r="G338" i="1"/>
  <c r="G337" i="1"/>
  <c r="G336" i="1"/>
  <c r="G331" i="1"/>
  <c r="G330" i="1"/>
  <c r="G328" i="1"/>
  <c r="G326" i="1"/>
  <c r="G324" i="1"/>
  <c r="G321" i="1"/>
  <c r="G319" i="1"/>
  <c r="G318" i="1"/>
  <c r="G317" i="1"/>
  <c r="G316" i="1"/>
  <c r="G315" i="1"/>
  <c r="G312" i="1"/>
  <c r="G311" i="1"/>
  <c r="G310" i="1"/>
  <c r="G309" i="1"/>
  <c r="G308" i="1"/>
  <c r="G307" i="1"/>
  <c r="G306" i="1"/>
  <c r="G305" i="1"/>
  <c r="G304" i="1"/>
  <c r="G300" i="1"/>
  <c r="G299" i="1"/>
  <c r="G294" i="1"/>
  <c r="G293" i="1"/>
  <c r="G289" i="1"/>
  <c r="G286" i="1"/>
  <c r="G283" i="1"/>
  <c r="G281" i="1"/>
  <c r="G280" i="1"/>
  <c r="G279" i="1"/>
  <c r="G273" i="1"/>
  <c r="G271" i="1"/>
  <c r="G268" i="1"/>
  <c r="G266" i="1"/>
  <c r="G264" i="1"/>
  <c r="G262" i="1"/>
  <c r="G260" i="1"/>
  <c r="G256" i="1"/>
  <c r="G254" i="1"/>
  <c r="G252" i="1"/>
  <c r="G250" i="1"/>
  <c r="G248" i="1"/>
  <c r="G246" i="1"/>
  <c r="G244" i="1"/>
  <c r="G242" i="1"/>
  <c r="G240" i="1"/>
  <c r="G238" i="1"/>
  <c r="G236" i="1"/>
  <c r="G234" i="1"/>
  <c r="G232" i="1"/>
  <c r="G230" i="1"/>
  <c r="G228" i="1"/>
  <c r="G226" i="1"/>
  <c r="G224" i="1"/>
  <c r="G222" i="1"/>
  <c r="G220" i="1"/>
  <c r="G216" i="1"/>
  <c r="G214" i="1"/>
  <c r="G211" i="1"/>
  <c r="G208" i="1"/>
  <c r="G207" i="1"/>
  <c r="G205" i="1"/>
  <c r="G203" i="1"/>
  <c r="G198" i="1"/>
  <c r="G200" i="1"/>
  <c r="G196" i="1"/>
  <c r="G187" i="1"/>
  <c r="G189" i="1"/>
  <c r="G191" i="1"/>
  <c r="G193" i="1"/>
  <c r="G185" i="1"/>
  <c r="G183" i="1"/>
  <c r="G161" i="1"/>
  <c r="G163" i="1"/>
  <c r="G165" i="1"/>
  <c r="G167" i="1"/>
  <c r="G169" i="1"/>
  <c r="G171" i="1"/>
  <c r="G173" i="1"/>
  <c r="G175" i="1"/>
  <c r="G177" i="1"/>
  <c r="G179" i="1"/>
  <c r="G159" i="1"/>
  <c r="G138" i="1"/>
  <c r="G140" i="1"/>
  <c r="G142" i="1"/>
  <c r="G144" i="1"/>
  <c r="G146" i="1"/>
  <c r="G148" i="1"/>
  <c r="G150" i="1"/>
  <c r="G152" i="1"/>
  <c r="G154" i="1"/>
  <c r="G156" i="1"/>
  <c r="G136" i="1"/>
  <c r="G132" i="1"/>
  <c r="G129" i="1"/>
  <c r="G126" i="1"/>
  <c r="G124" i="1"/>
  <c r="G112" i="1"/>
  <c r="G114" i="1"/>
  <c r="G116" i="1"/>
  <c r="G118" i="1"/>
  <c r="G120" i="1"/>
  <c r="G122" i="1"/>
  <c r="G110" i="1"/>
  <c r="G108" i="1"/>
  <c r="G107" i="1"/>
  <c r="G106" i="1"/>
  <c r="G95" i="1"/>
  <c r="G97" i="1"/>
  <c r="G99" i="1"/>
  <c r="G101" i="1"/>
  <c r="G93" i="1"/>
  <c r="G91" i="1"/>
  <c r="G90" i="1"/>
  <c r="G89" i="1"/>
  <c r="G88" i="1"/>
  <c r="G19" i="1"/>
  <c r="G21" i="1"/>
  <c r="G23" i="1"/>
  <c r="G25" i="1"/>
  <c r="G27" i="1"/>
  <c r="G29" i="1"/>
  <c r="G31" i="1"/>
  <c r="G33" i="1"/>
  <c r="G35" i="1"/>
  <c r="G37" i="1"/>
  <c r="G39" i="1"/>
  <c r="G41" i="1"/>
  <c r="G43" i="1"/>
  <c r="G45" i="1"/>
  <c r="G47" i="1"/>
  <c r="G49" i="1"/>
  <c r="G51" i="1"/>
  <c r="G53" i="1"/>
  <c r="G55" i="1"/>
  <c r="G57" i="1"/>
  <c r="G59" i="1"/>
  <c r="G61" i="1"/>
  <c r="G63" i="1"/>
  <c r="G65" i="1"/>
  <c r="G71" i="1"/>
  <c r="G73" i="1"/>
  <c r="G75" i="1"/>
  <c r="G77" i="1"/>
  <c r="G79" i="1"/>
  <c r="G81" i="1"/>
  <c r="G83" i="1"/>
  <c r="G85" i="1"/>
  <c r="G17" i="1" l="1"/>
  <c r="G458" i="1" s="1"/>
  <c r="G459" i="1" s="1"/>
  <c r="G460" i="1" s="1"/>
  <c r="A224" i="1" l="1"/>
  <c r="A226" i="1" s="1"/>
  <c r="A228" i="1" s="1"/>
  <c r="A230" i="1" s="1"/>
  <c r="A232" i="1" s="1"/>
  <c r="A234" i="1" s="1"/>
  <c r="A236" i="1" s="1"/>
  <c r="A238" i="1" s="1"/>
  <c r="A240" i="1" s="1"/>
  <c r="A242" i="1" s="1"/>
  <c r="A244" i="1" s="1"/>
  <c r="A246" i="1" s="1"/>
  <c r="A248" i="1" s="1"/>
  <c r="A250" i="1" s="1"/>
  <c r="A252" i="1" s="1"/>
  <c r="A254" i="1" s="1"/>
  <c r="F28" i="3"/>
  <c r="F26" i="3"/>
  <c r="F24" i="3"/>
  <c r="F22" i="3"/>
  <c r="F20" i="3"/>
  <c r="F18" i="3"/>
  <c r="F32" i="3" l="1"/>
  <c r="F33" i="3" s="1"/>
  <c r="F34" i="3" s="1"/>
</calcChain>
</file>

<file path=xl/sharedStrings.xml><?xml version="1.0" encoding="utf-8"?>
<sst xmlns="http://schemas.openxmlformats.org/spreadsheetml/2006/main" count="543" uniqueCount="315">
  <si>
    <t>M2</t>
  </si>
  <si>
    <t>PZA</t>
  </si>
  <si>
    <t>DIRECCION DE PROYECTOS E INGENIERIAS</t>
  </si>
  <si>
    <t>No.</t>
  </si>
  <si>
    <t>CONCEPTO</t>
  </si>
  <si>
    <t>UNID.</t>
  </si>
  <si>
    <t>CANT.</t>
  </si>
  <si>
    <t>P.U.</t>
  </si>
  <si>
    <t>IMPORTE</t>
  </si>
  <si>
    <t>MUNICIPIO  :    MONTERREY,    N.L.</t>
  </si>
  <si>
    <t>SECRETARIA DE OBRAS PUBLICAS</t>
  </si>
  <si>
    <t>SUB-SECRETARIA DE OBRAS PUBLICAS</t>
  </si>
  <si>
    <t>I</t>
  </si>
  <si>
    <t>PRELIMINARES</t>
  </si>
  <si>
    <t>II</t>
  </si>
  <si>
    <t>PZA.</t>
  </si>
  <si>
    <t>M2.</t>
  </si>
  <si>
    <t>JGO</t>
  </si>
  <si>
    <t>III</t>
  </si>
  <si>
    <t>ML</t>
  </si>
  <si>
    <t>IV</t>
  </si>
  <si>
    <t>V</t>
  </si>
  <si>
    <t>APARATOS Y ACCESORIOS</t>
  </si>
  <si>
    <t>VI</t>
  </si>
  <si>
    <t>VARIOS</t>
  </si>
  <si>
    <t>SUB-TOTAL</t>
  </si>
  <si>
    <t>16% I.V.A.</t>
  </si>
  <si>
    <t>TOTAL</t>
  </si>
  <si>
    <t>RESUMEN</t>
  </si>
  <si>
    <t>OBRA           :   REMODELACION</t>
  </si>
  <si>
    <t>VIII</t>
  </si>
  <si>
    <t>VII</t>
  </si>
  <si>
    <t>UBICACION :  ALEJANDRO HUMBOLDT #800 COL. CENTRO</t>
  </si>
  <si>
    <t>12 DE FEBRERO 2016</t>
  </si>
  <si>
    <t>IX</t>
  </si>
  <si>
    <t>M.L.</t>
  </si>
  <si>
    <t>A) DE 1.20 MTS. X 0.60 MTS.</t>
  </si>
  <si>
    <t>A DE 1.20  MTS. LONGITUD X 0.80 MTS. DE ALTURA</t>
  </si>
  <si>
    <t>ELEVADORES</t>
  </si>
  <si>
    <t>PLANTA BAJA</t>
  </si>
  <si>
    <t>M3</t>
  </si>
  <si>
    <t>A)2.40M X 0.60M</t>
  </si>
  <si>
    <t>B)2.00M X 0.60M</t>
  </si>
  <si>
    <t>C)1.20M X 0.60M</t>
  </si>
  <si>
    <t>D)1.00M X 0.45M</t>
  </si>
  <si>
    <t>A) 2X17W</t>
  </si>
  <si>
    <t>A) 2X4X30W</t>
  </si>
  <si>
    <t>A) 2X60W</t>
  </si>
  <si>
    <t>PROYECTO : FISCALIA ESPECIALIZADA PARA LA JUSTICIA DE LA MUJER ( PLANTA BAJA)</t>
  </si>
  <si>
    <t>B) DE 0.70MTS. X 0.60 MTS.</t>
  </si>
  <si>
    <t>A) 1.40 MTS. X 0.60 MTS. DE ANCHO</t>
  </si>
  <si>
    <t xml:space="preserve">B) 0.70 MTS. DE LONGITUD X 0.80 MTS. DE ALTURA </t>
  </si>
  <si>
    <r>
      <rPr>
        <b/>
        <sz val="10"/>
        <rFont val="Calibri"/>
        <family val="2"/>
        <scheme val="minor"/>
      </rPr>
      <t>LIMPIEZA GENERAL DE LA OBRA</t>
    </r>
    <r>
      <rPr>
        <sz val="10"/>
        <rFont val="Calibri"/>
        <family val="2"/>
        <scheme val="minor"/>
      </rPr>
      <t xml:space="preserve"> PARA ENTREGA. INCLUYE: SUMINISTRIO DE MATERIALES, HERRAMIENTA, EQUIPO, MANO DE OBRA Y TODO LO NECESARIO PARA SU CORRECTA EJECUCION</t>
    </r>
  </si>
  <si>
    <r>
      <rPr>
        <b/>
        <sz val="10"/>
        <rFont val="Calibri"/>
        <family val="2"/>
        <scheme val="minor"/>
      </rPr>
      <t>PISOS DE TERRAZOS  GRANALLADO</t>
    </r>
    <r>
      <rPr>
        <sz val="10"/>
        <rFont val="Calibri"/>
        <family val="2"/>
        <scheme val="minor"/>
      </rPr>
      <t xml:space="preserve"> REALIZADO CON BUJARDA CIRCULO AMARILLO, MEDIDA DE 40 X 40 CMS. COLOR SEGUN MUESTRA.  INCLUYE: SUMINISTRO DE MATERIALES, MORTERO PARA SU FIJACION, LECHEREADO, CORTES, DESPESDICIOS, EQUIPO, HERRAMIENTA, MANO DE OBRA Y TODO LO NECESESARIO PARA SU CORRECTA INSTALACION.</t>
    </r>
  </si>
  <si>
    <r>
      <rPr>
        <b/>
        <sz val="10"/>
        <rFont val="Calibri"/>
        <family val="2"/>
        <scheme val="minor"/>
      </rPr>
      <t>PLANO DE OBRA TERMINADA,</t>
    </r>
    <r>
      <rPr>
        <sz val="10"/>
        <rFont val="Calibri"/>
        <family val="2"/>
        <scheme val="minor"/>
      </rPr>
      <t xml:space="preserve"> ELABORADOS EN AUTOCAD 2010, EN ARCHIVO ELECTRONICO (CD) E IMPRESO EN PAPEL BOND DE 60 X 90 A ESCALA 1:100, TODA LA PAPELERIA DEBE ESTAR FIRMADA.</t>
    </r>
  </si>
  <si>
    <t>OBRA           :   SALA DE USOS MULTIPLES</t>
  </si>
  <si>
    <t>SUBESTRUCTURA</t>
  </si>
  <si>
    <t>SUPERESTRUCTURA</t>
  </si>
  <si>
    <t>ALBAÑILERIA</t>
  </si>
  <si>
    <t>ACBADOS</t>
  </si>
  <si>
    <t>TRAZO Y NIVELACIÓN DE LA OBRA, UTILIZANDO BANCOS DE NIVEL Y ESTABLECIENDO REFERENCIAS DE CAMPO, INCLUYE: BRIGADA DE TOPOGRAFIA DURANTE EL TIEMPO QUE DURE LA OBRA, EQUIPO, MATERIALES, HERRAMIENTA Y MANO DE OBRA.</t>
  </si>
  <si>
    <t>M3.</t>
  </si>
  <si>
    <t>CIMENTACION</t>
  </si>
  <si>
    <t>ACABADOS</t>
  </si>
  <si>
    <t>IV.-</t>
  </si>
  <si>
    <t xml:space="preserve">ALBAÑILERIA </t>
  </si>
  <si>
    <t>CARPINTERIA</t>
  </si>
  <si>
    <t xml:space="preserve">HERRERIA </t>
  </si>
  <si>
    <r>
      <rPr>
        <b/>
        <sz val="10"/>
        <rFont val="Calibri"/>
        <family val="2"/>
        <scheme val="minor"/>
      </rPr>
      <t xml:space="preserve">PINTURA  DE ESMALTE  ACRILICA MARCA BEREL PARA ESCALERA MARINA  DE PLANTA BAJA HASTA AZOTEA </t>
    </r>
    <r>
      <rPr>
        <sz val="10"/>
        <rFont val="Calibri"/>
        <family val="2"/>
        <scheme val="minor"/>
      </rPr>
      <t>CON UN DIAMETRO DE .80 CMS. CON UNA ALTURA DE 12.00 MTS. INCLUYE: SUMINISTROS, PROTECCIÓN A AREAS ADYACENTES, LIJADO, DESPERDICIOS, HERRAMIENTA, EQUIPO, MATERIAL DE CONSUMO, MANO DE OBRA Y TODO LO NECESARIO PARA SU CORRECTA EJECUCIÓN.</t>
    </r>
  </si>
  <si>
    <t>A) AREA DE CELDAS</t>
  </si>
  <si>
    <t xml:space="preserve">A) EN AREA DE BAÑOS Y CUARTO DE LIMPIEZA </t>
  </si>
  <si>
    <t>A) EN AREA DE BAÑOS DORMITORIOS</t>
  </si>
  <si>
    <t>A)</t>
  </si>
  <si>
    <t xml:space="preserve"> ESTRUCTURA DEL CUBO DE ELEVADOR</t>
  </si>
  <si>
    <t>A-1</t>
  </si>
  <si>
    <t>A-2</t>
  </si>
  <si>
    <t>A-3</t>
  </si>
  <si>
    <t>A-4</t>
  </si>
  <si>
    <t>A-5</t>
  </si>
  <si>
    <t>A-6</t>
  </si>
  <si>
    <t>A-7</t>
  </si>
  <si>
    <t>A-8</t>
  </si>
  <si>
    <t>A-9</t>
  </si>
  <si>
    <t>A-10</t>
  </si>
  <si>
    <r>
      <rPr>
        <b/>
        <sz val="10"/>
        <rFont val="Calibri"/>
        <family val="2"/>
        <scheme val="minor"/>
      </rPr>
      <t xml:space="preserve">EXTRACTOR </t>
    </r>
    <r>
      <rPr>
        <sz val="10"/>
        <rFont val="Calibri"/>
        <family val="2"/>
        <scheme val="minor"/>
      </rPr>
      <t>MARCA SOLER &amp; PALAU MODELO EDM-200-C CON SALIDA POR CIELO FALSO HASTA EL EXTERIOR POR DUCTO EN SERVICIOS SANITARIOS. INCLUYE: SUMINISTRO DE MATERIAL, HERRAMIENTA, EQUIPO,  COLOCACION, TODO LO NECESARIO PARA SU CORRECTA EJECUCION Y MANO DE OBRA.</t>
    </r>
  </si>
  <si>
    <r>
      <rPr>
        <b/>
        <sz val="10"/>
        <rFont val="Calibri"/>
        <family val="2"/>
        <scheme val="minor"/>
      </rPr>
      <t xml:space="preserve">ELEVADOR DE  PASAJEROS  MODELO SMONOSPACE  MARCA KONE, DE </t>
    </r>
    <r>
      <rPr>
        <sz val="10"/>
        <rFont val="Calibri"/>
        <family val="2"/>
        <scheme val="minor"/>
      </rPr>
      <t xml:space="preserve">630 KG PARA 8 PASAJEROS CON VELOCIDAD DE OPERACION DE 1 M/S, 2 PARADAS, 2 DESEMBARCOS AL FRENTE, RECORRIDO DE 3.65 MTS. BOTONERA EN ACERO INOXIDABLE CON INDICADOR MATRICIAL, PUERTAS DE 0.9 X 2.10 MTS DE APERTURA CENTRAL,  CABINA DE 1.10 MTS. ANCHO X 1.40 MTS. FONDO Y ALTURA DE 2.20 MTS.  CUBO DE 2.00 MTS. ANCHO X 1.70 MTS. DE FONDO, FOSO DE 1.05 MTS. Y SOBREPASO DE 3.70 MTS. ACABADOS DE MUROS DE CABINA EN ACERO INXODABLE, ACABADOS DE PUERTAS DE PISO Y CABINA EN ACERO INOXIDABLE, PLAFON CON LUZ LED REDONDO, PISO EN GRANITO COLOR NEGRO, ESPEJO EN LADO POSTERIOR DE ANCHURA PARCIAL Y  ALTURA PARCIAL, PASAMANOS EN </t>
    </r>
  </si>
  <si>
    <t>PARED DE FONDO TUBULAR REDONDO EN ACERO INOXIDABLE, SISTEMA DE CONTROL SELECTIVO COLECTIVO COMPLETO, MANIOBRA SIMPLEX, SE INCLUYE BATERIA DE MERGENCIA, PREPARACION PARA CCTV, INTERCOMUNICADOR EN CABINA. ALIMENTACION ELECTRICA 220 V. TRIFASICA, POTENCIA DE MOTOR 4KW, CORRIENTE NOMINAL 11 AMPERES CORRIENTE DE ARRANQUE 13 AMPERES. INCLUYE: SUMINISTRO DE MATERIALES,  COSTO DE LOS MATERIALES, DEL EQUIPO, DE LA MANO DE OBRA ESPECIALIZADA QUE INTERVENGA, FLETE A OBRA, ACARREOS, MANIOBRAS HASTA EL LUGAR DE SU UTILIZACION, INSTALACIONES, ESPECIFICAS, COLOCACION, MONTAJE, PRUEBAS, CONEXIONES, PUESTO EN FUNCIONAMIENTO, HERRAMIENTA, EQUIPO, MATERIALES DE CONSUMO, TODO LO NECESARIO PARA SU CORRECTA EJECUCION Y MANO DE OBRA. ( VER PLANO DE DETALLES)</t>
  </si>
  <si>
    <t>A) EN MUROS EXTERIORES DE BLOCK, PRETILES, BARDAS, MARCO DE ACCESO PRINCIPAL</t>
  </si>
  <si>
    <r>
      <rPr>
        <b/>
        <sz val="10"/>
        <rFont val="Calibri"/>
        <family val="2"/>
        <scheme val="minor"/>
      </rPr>
      <t>EXCAVACION DE TERRENO TIPO I Y II EN ZAPATAS</t>
    </r>
    <r>
      <rPr>
        <sz val="10"/>
        <rFont val="Calibri"/>
        <family val="2"/>
        <scheme val="minor"/>
      </rPr>
      <t xml:space="preserve"> CON MEDIOS MECANICOS. INCLUYE: AFINAR FONDO, TALUDES DE LA EXCAVACION,  VOLUMEN MEDIDO EN SECCION, EQUIPO, HERRAMIENTA, CARGA TIRO LIBRE Y DESCARGA DEL MATERIAL PRODUCTO DE LA EXCAVACION, MANO DE OBRA Y TODO LO NECESARIO PARA SU CORRECTA EJECUCION.</t>
    </r>
  </si>
  <si>
    <r>
      <rPr>
        <b/>
        <sz val="10"/>
        <rFont val="Calibri"/>
        <family val="2"/>
        <scheme val="minor"/>
      </rPr>
      <t xml:space="preserve">PLANTILLA EN ZAPATA DE CONCRETO F'C=100 KG/CM2. </t>
    </r>
    <r>
      <rPr>
        <sz val="10"/>
        <rFont val="Calibri"/>
        <family val="2"/>
        <scheme val="minor"/>
      </rPr>
      <t>DE 5 CMS. DE ESPESOR SOBRE LA EXCVACION RECIENTE APIZONADA LA SUPERFICIE. INCLUYE: SUMINISTRO DE MATERIAL, COLOCACIOPN, HERRAMIENTA, EQUIPO, MATERIALES DE CONSUMO, MANO DE OBRA Y TODO LO NECESARIO PARA SU CORRECTA EJECUCION ( VER PLANO)</t>
    </r>
  </si>
  <si>
    <r>
      <rPr>
        <b/>
        <sz val="10"/>
        <rFont val="Calibri"/>
        <family val="2"/>
        <scheme val="minor"/>
      </rPr>
      <t>COLUMNAS DE CONCRETO F'C=250 KG/CM2 TMA 3/4"</t>
    </r>
    <r>
      <rPr>
        <sz val="10"/>
        <rFont val="Calibri"/>
        <family val="2"/>
        <scheme val="minor"/>
      </rPr>
      <t xml:space="preserve"> DE 30 CMS. X 30 CMS. ARMADA CON 8 VS. # 4 Y ESTRIBOS # 2 @ 20 CMS. DOBLES. INCLUYE: RANURAS, CORTES, DESPERDICIOS, TRASLAPES, ALAMBRE CIMBRA COMUN, COLADO, BVIBRADO, CURADO, HERRAMIENTA, EQUPO, MANO DE OBRA Y TODO LO NECESARIOPARA SU CORRECTA EJECUCION. ( VER PLANO)</t>
    </r>
  </si>
  <si>
    <r>
      <rPr>
        <b/>
        <sz val="10"/>
        <rFont val="Calibri"/>
        <family val="2"/>
        <scheme val="minor"/>
      </rPr>
      <t xml:space="preserve">CERRAMIENTO DE CONCRETO F'C=250 KG/CM2. </t>
    </r>
    <r>
      <rPr>
        <sz val="10"/>
        <rFont val="Calibri"/>
        <family val="2"/>
        <scheme val="minor"/>
      </rPr>
      <t>CONCRETO HECHO EN OBRA POR MEDIOS MECANICOS ARMADOS CON 4 VRS. # 4 Y ESTRIBOS  DEL # 2 @20 CMS. F'Y= 4,200 KG/CM2. SECCION DE 0.15 MTS. X 0.25 MTS. INCLUYE: SUMINISTRO DE MATERIAL, CIMBRA, DESCIMBRA, ACARREOS, COLADO, VIBRADO, CURADO, ANDAMIOS, DESPERDICIOS, ACARREOS, HERRAMIENTA, EQUIPO, MATERIAL DE CONSUMO, MANO DE OBRA Y TODO LO NECESARIO PARA SU CORRECTA EJECUCION.</t>
    </r>
  </si>
  <si>
    <r>
      <rPr>
        <b/>
        <sz val="10"/>
        <rFont val="Calibri"/>
        <family val="2"/>
        <scheme val="minor"/>
      </rPr>
      <t xml:space="preserve">BLOCK DE CONCRETO DE SECCION DE 0.15 X 0.20 X0.40 </t>
    </r>
    <r>
      <rPr>
        <sz val="10"/>
        <rFont val="Calibri"/>
        <family val="2"/>
        <scheme val="minor"/>
      </rPr>
      <t>MTS. PARA MUROS NUEVOS DE ELEVADOR SEGÚN PROYECTO, ASENTADO CON MORTERO 1:4 CEM-ARENA, ACABADO MEZCLA CORTADA. INCLUYE: SUMINISTROS DE MATERIALES, DESPERDICIOS, ACARREOS AL ALUGAR DE SU UTILIZACION, MORTERO, NIVELADO Y PLOMEADO, HERRAMIENTA, MATERIALES DE CONSUMO, MANO DE OBRA Y TODO LO NECESARIO PARA SU CORRECTA EJECUCION.</t>
    </r>
  </si>
  <si>
    <r>
      <rPr>
        <b/>
        <sz val="10"/>
        <rFont val="Calibri"/>
        <family val="2"/>
        <scheme val="minor"/>
      </rPr>
      <t>ZARPEO Y AFINE CON MORTERO 1:4 CEMENTO-ARENA</t>
    </r>
    <r>
      <rPr>
        <sz val="10"/>
        <rFont val="Calibri"/>
        <family val="2"/>
        <scheme val="minor"/>
      </rPr>
      <t xml:space="preserve"> ACABADO CON LLANA DE MADERA Y FLOTEADO CON ESPONJA. INCLUYE: FILETEO DE PUERTAS, PLOMEO, HERRAMIENTA, ANDAMIOS,ACARREOS, EQUIPO, MATERIALES DE CONSUMO, LIMPIEZA, MANO DE OBRA Y TODO LO NECESARIO PARA SU CORRECTA EJECUCION.</t>
    </r>
  </si>
  <si>
    <t>PORTON DE ACCESO DE SERVICIO EN UN CLARO DE 3.50 MTS.  X 3.00 MTS. DE ALTURA ( EN 2 HOJAS) A BASE DE MALLA DE ALAMBRE GALVANIZADO, ARMADA CON TUBO PERIMETRAL Y TRAVESAÑO CENTRAL DE 3" DE DIAMETRO. INCLUYE: SUMINISTRO DE MATERIAL, PUERTAS, HERRAJES, TUBOS DE SOPORTE, CIMENTACION PARA ANCLAJE DE TUBOS DE SOPORTES, CHAPA Y PASADOR DE SEGURIDAD EN PUERTA, INSTALACION, LIMPIEZA, HERRAMIENTA, EQUIPO, MANIOBRAS, TODO LO NECESARIO PARA SU CORRECTA EJECUCION Y MANO DE OBRA ( VERIFICAR MEDIDAS)</t>
  </si>
  <si>
    <r>
      <t>A)  MALLA DE ALAMBRE GALVANIZADO</t>
    </r>
    <r>
      <rPr>
        <sz val="10"/>
        <rFont val="Calibri"/>
        <family val="2"/>
        <scheme val="minor"/>
      </rPr>
      <t xml:space="preserve"> DE 3.00 MTS. DE ALTURA SOPORTERIA CON TUBO  SUPERIOR A TODO LO LARGO Y EN TUBOS DE SOPORTES DE 3" DE DIAMETRO ANCLADOS A CONCRETO  ( AJUSTAR MEDIDAS EN OBRA) </t>
    </r>
  </si>
  <si>
    <r>
      <rPr>
        <b/>
        <sz val="10"/>
        <rFont val="Calibri"/>
        <family val="2"/>
        <scheme val="minor"/>
      </rPr>
      <t>ESPEJO DE 6 MM DE ESPESOR</t>
    </r>
    <r>
      <rPr>
        <sz val="10"/>
        <rFont val="Calibri"/>
        <family val="2"/>
        <scheme val="minor"/>
      </rPr>
      <t xml:space="preserve"> BISELADO SOBRE BASTIDOR DE TRIPLAY DE 19 MM (3/4") DE ESPESOR CON CONTRAMARCO DE MADERA Y MOLDURAS DE ALUMINIO MARCA CUPRUM, COLOCADO A LA MEDIDA DEL CLARO EN BAÑO HOMBRE Y MUJERES. INCLUYE: SUMINISTRO DE MATERIALES, ELEMENTOS DE FIJACIÓN, COLOCACIÓN, SELLADO, EQUIPO, HERRAMIENTA Y MANO DE OBRA Y TODO LO NECESARIO PARA SU CORRECTA EJECUCIÓN. VERIFICAR MEDIDAS EN OBRA.</t>
    </r>
  </si>
  <si>
    <t>SUBTOTAL</t>
  </si>
  <si>
    <t xml:space="preserve">16% I.V.A </t>
  </si>
  <si>
    <t>ESCALERA SUR</t>
  </si>
  <si>
    <r>
      <rPr>
        <b/>
        <sz val="10"/>
        <rFont val="Calibri"/>
        <family val="2"/>
        <scheme val="minor"/>
      </rPr>
      <t xml:space="preserve">PAPELERA PARA INODORO </t>
    </r>
    <r>
      <rPr>
        <sz val="10"/>
        <rFont val="Calibri"/>
        <family val="2"/>
        <scheme val="minor"/>
      </rPr>
      <t>CLAVE 94209 JUMBO JR. MARCA KIMBERLY-CLARK, COLOR  BLANCO O EQUVALENTE EN CALIDAD Y PRECIO. INCLUYE: SUMINISTROS, FLETES, ACARREOS, ACCESORIOS PARA SU COLOCACIÓN, EQUIPO, HERRAMIENTA, MANO DE OBRA Y TODO LO NECESARIO PARA SU CORRECTA EJECUCIÓN.</t>
    </r>
  </si>
  <si>
    <r>
      <rPr>
        <b/>
        <sz val="10"/>
        <rFont val="Calibri"/>
        <family val="2"/>
        <scheme val="minor"/>
      </rPr>
      <t xml:space="preserve">IMPERMEABILIZACION DE SISTEMA </t>
    </r>
    <r>
      <rPr>
        <sz val="10"/>
        <rFont val="Calibri"/>
        <family val="2"/>
        <scheme val="minor"/>
      </rPr>
      <t>PREFABRICADO A BASE DE MEMBRANA ASFALTICA MARCA CHOVATEK FV-35G S.B.S. DE 4 MM. DE ESPESOR, ACABADO CON GRAVILLA COLOR GRIS. INCLUYE: EMPASTADO, PRAIMER A BASE DE AGUA A RAZON DE 1.20 LTS/ MTS2. MATERIAL DE CONSUMO, EQUIPO, HERRAMIENTA, MANO DE OBRA Y TODO LO NECESARIO PARA SU CORRECTA EJECUCION.</t>
    </r>
  </si>
  <si>
    <t>C) DE 1.96 MTS. X  0.60  MTS.</t>
  </si>
  <si>
    <t xml:space="preserve">C) 0.96 MTS. DE LONGITUD X 0.80 MTS. DE ALTURA </t>
  </si>
  <si>
    <r>
      <rPr>
        <b/>
        <sz val="10"/>
        <rFont val="Calibri"/>
        <family val="2"/>
        <scheme val="minor"/>
      </rPr>
      <t>BOILER ELECTRICO MARCA RHEEM DE 38 LTS. DE CAPACIDAD ( 10 GALONES).</t>
    </r>
    <r>
      <rPr>
        <sz val="10"/>
        <rFont val="Calibri"/>
        <family val="2"/>
        <scheme val="minor"/>
      </rPr>
      <t xml:space="preserve"> INCLUYE: SUMINISTRO DE MATERIALES, HERRAMIENTA, EQUIPO, RANURAS, RESANES, ELEMENTOS DE FIJACION, CONEXIONES, PRUEBAS, TODO LO NECESARIO PARA SU CORRECTA EJECUCION Y MANO DE OBRA.</t>
    </r>
  </si>
  <si>
    <t>JGO.</t>
  </si>
  <si>
    <t>B) DE 5.14 MTS. DE LONG. EN ESCUADRA Y CON 1 TARJA</t>
  </si>
  <si>
    <t xml:space="preserve">A) PUERTA CLAVE 4205-4 MEDIDA DE 0.90 MTS. X 1.50 MTS. DE ALTURA </t>
  </si>
  <si>
    <t>B)PUERTA  CLAVE 4205-2  MEDIDA DE 0.61 MTS. X 1.50 MTS. DE ALTURA</t>
  </si>
  <si>
    <t xml:space="preserve">C) PILASTRA PARED  CLAVE 4202-3  MEDIDA  DE 071 MTS. X 1.80 MTS. DE ALTURA </t>
  </si>
  <si>
    <t xml:space="preserve">D) PILASTRA CENTRAL CLAVE 4203-4 MEDIDA DE 0.20 MTS. X 1.80 MTS. DE ALTURA </t>
  </si>
  <si>
    <t>E) PANEL CLAVE 4201-4 MEDIDA DE 1.50 MTS. X 1.50 MTS. DE ALTURA</t>
  </si>
  <si>
    <t xml:space="preserve">F) PANEL CLAVE 4201-7 MEDIDA 0.55 MTS. X 1.50 MTS. DE ALTURA </t>
  </si>
  <si>
    <t>G) PILASTRA PARED CLAVE 4202-3 MEDIDA 0.12 MTS.  X 1.80 MTS. DE ALTURA</t>
  </si>
  <si>
    <t>H) PANEL MINGITORIO CLAVE 4206-0 MEDIDA 0.46 MTS. X 1.20 MTS. DE ALTURA</t>
  </si>
  <si>
    <t xml:space="preserve">I) PILASTRA CENTRAL CLAVE 4201-7 MEDIDA 0.30 MTS. X 1.80 MTS. DE ALTURA </t>
  </si>
  <si>
    <t>BAÑO HOMBRE  EN EJES A, 6-8</t>
  </si>
  <si>
    <t>BAÑO MUJERES EN EJES A, 6-8</t>
  </si>
  <si>
    <t>BAÑO IND. EJES E, 6-7</t>
  </si>
  <si>
    <t xml:space="preserve"> BAÑO EN EJE G,  6-7 ( A UN LADO DEL ELEVADOR)</t>
  </si>
  <si>
    <r>
      <rPr>
        <b/>
        <sz val="10"/>
        <rFont val="Calibri"/>
        <family val="2"/>
        <scheme val="minor"/>
      </rPr>
      <t>REGADERA MARCA HELVEX DE CHORRO FIJO</t>
    </r>
    <r>
      <rPr>
        <sz val="10"/>
        <rFont val="Calibri"/>
        <family val="2"/>
        <scheme val="minor"/>
      </rPr>
      <t xml:space="preserve"> MODELO H-201 EN ACABADO CROMO O EQUIVAENTE EN CALIDAD Y PRECIO. INCLUYE: SUMINISTRO DE MATERIALES, BRAZO Y CHAPETON, LLAVES PARA REGADERA MARCA HELVEX MODELO C-59, ACABADO CROMO, ENSAMBLE MARCA HELVEX, MODELO E-50, EQUIPO, HERRAMIENTA, ACARREOS, RANURAS, RESANES, PRUEBAS, MANO DE OBRA Y TODO LO NECESARIO PARA SU CORRECTA EJECUCION.</t>
    </r>
  </si>
  <si>
    <t>A)  VF-1 DE 2.20 MTS, X 1.20 MTS. DE ALTURA</t>
  </si>
  <si>
    <t>B)  VF-2 DE  0.90 MTS. X 1.20 MTS. DE ALTURA</t>
  </si>
  <si>
    <t xml:space="preserve">P-1 EN CLARO DE 0.95 MTS. DE ANCHO X 2.13 MTS. DE ALTURA </t>
  </si>
  <si>
    <t>P-2  EN CLARO DE 0.95 MTS. DE ANCHO X 2.45 MTS. DE ALTURA</t>
  </si>
  <si>
    <t>P-3 EN CLARO DE 1.20 MTS. DE ANCHO X 2.13 MTS. DE ALTURA</t>
  </si>
  <si>
    <t>P-4 EN CLARO DE 1.20 MTS. DE ANCHO X 2.45 MTS. DE ALTURA</t>
  </si>
  <si>
    <t>P-9 EN CLARO DE 1.85 MTS. DE ANCHO X 3.00 MTS. DE ALTURA</t>
  </si>
  <si>
    <t>VC-1  DE 1.50 MTS. DE ANCHO  X 0.90 MTS. DE ALTURA</t>
  </si>
  <si>
    <t>P-5 EN CLARO DE 1.85 MTS. DE ANCHO X 2.13 MTS. DE ALTURA</t>
  </si>
  <si>
    <t>P-7 EN CLARO DE 1.85 MTS. DE ANCHO X 2.13 MTS. DE ALTURA</t>
  </si>
  <si>
    <t xml:space="preserve">P-8 EN CLARO DE 1.50 MTS. DE ANCHO X 2.45 MTS. DE ALTURA </t>
  </si>
  <si>
    <t xml:space="preserve">VC-2 DE 1.00 MTS. DE ANCHO X 0.40 MTS. DE ALTURA </t>
  </si>
  <si>
    <t>VC-3 DE 0.60 MTS. DE ANCHO X 0.40 MTS. DE ALTURA</t>
  </si>
  <si>
    <t>P-12 EN CLARO DE 0.80 MTS. DE ANCHO X 2.13 MTS. DE ALTURA</t>
  </si>
  <si>
    <t>P-13 EN CLARO DE 1.20 MTS. DE ANCHO X 2.13 MTS. DE ALTURA</t>
  </si>
  <si>
    <t>P-11 EN CLARO DE 0.95 MTS. DE ANCHO X 2.13 MTS. DE ALTURA</t>
  </si>
  <si>
    <t>EMPASTADO SOBRE LOSA PARA DAR PENDIENTE DE 2% Y RECIBIR IMPERMEABIZACION A BASE DE MORTERO CEMENTO-ARENA, PROPORCION 1:4 MUESTREO Y NIVELADO DE 1.5 A 11 CMS. DE ESPESOR EN LOSA DE COMEDOR Y SALA DE USOS MULTIPLES. INCLUYE: SUMINISTRO DE MATERIALES, FLETES A OBRA, DESPERIDICIOS, ACARREOS, HASTA EL LUGAR DE SU UTILIZACION, TRAZO, FABRICACION DE MORTERO, LIMPIEZA, RETIRO DE SOBRANTES FUERA DE LA OBRA EN CUALQUIER NIVEL Y TODO LO NECESARIO PARA SU CORRECTA  EJECUCION.</t>
  </si>
  <si>
    <t>P-6 EN CLARO DE 1.85 MTS. DE ANCHO X 2.45 MTS. DE ALTURA ( CRISTAL TEMPLADO CURVO)</t>
  </si>
  <si>
    <t>VC-4 DE 5.60 MTS. DE ANCHO X 0.90 MTS. DE ALTURA (EN SALA DE ESPERA  Y AMPO)</t>
  </si>
  <si>
    <t>VC-5 DE 2.50 MTS. DE ANCHO X 1.00 MTS. DE ALTURA (EN CASETA )</t>
  </si>
  <si>
    <t>SECRETARIA DE INFRAESTRUCTURA</t>
  </si>
  <si>
    <t xml:space="preserve">DIRECCION DE PROYECTOS </t>
  </si>
  <si>
    <t>B) DE 1.52 MTS. DE ANCHO X 2.45 MTS. DE ALTURA</t>
  </si>
  <si>
    <t>A) DE 2.50 MTS. DE ANCHO  X 2.45 MTS DE ALTURA</t>
  </si>
  <si>
    <t>A) EN CLARO DE 0.95 MTS. X 2.13 MTS. DE ALTURA (AREA DE MANTENIMIENTO-CTO ELECTRICO) (AJUSTAR MEDIDAS EN OBRA)</t>
  </si>
  <si>
    <r>
      <rPr>
        <b/>
        <sz val="10"/>
        <rFont val="Calibri"/>
        <family val="2"/>
        <scheme val="minor"/>
      </rPr>
      <t>FUMIGACION DE AREAS</t>
    </r>
    <r>
      <rPr>
        <sz val="10"/>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</si>
  <si>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SUBSECRETARIA DE CONSTRUCCION</t>
  </si>
  <si>
    <t>RETIRO DE JABONERA EN AREA DE BAÑO HOMBRES Y MUJERES, SIN RECUPERACION, INCLUYE: RETIRO AL LUGAR INDICADO POR EL SUPERVISOR, MANIOBRAS, LIMPIEZA, HERRAMIENTA, EQUIPO, MANO DE OBRA Y TODO LO NECESARIO PARA SU CORRECTA EJECUCION.</t>
  </si>
  <si>
    <r>
      <rPr>
        <b/>
        <sz val="10"/>
        <rFont val="Calibri"/>
        <family val="2"/>
        <scheme val="minor"/>
      </rPr>
      <t xml:space="preserve">RECUBRIMIENTO CERAMICO </t>
    </r>
    <r>
      <rPr>
        <sz val="10"/>
        <rFont val="Calibri"/>
        <family val="2"/>
        <scheme val="minor"/>
      </rPr>
      <t>DE 30 CMS. X 45 CMS. EN MUROS DE BAÑOS HOMBRES,  MUJERES Y COCINETA EN AREA DE REFUGIO  MARCA DALTILE MODELO PRAGA   TIPO CREMA MARFIL ZD51 O SIMILAR. INCLUYE: SUMINISTRO DE MATERIAL, ZARPEO, NIVELACION DE LA SUPERFICIE, COLOCADO CON ADHESIVO CREST, EMBOQUILLADO, LECHEREADO CON BOQUICREST, CORTES, DESPERDICIOS, ACARREOS, HERRAMIENTA, MATERIAL DE CONSUMO, LIMPIEZA Y TODO LO NECESARIO PARA SU CORRECTA EJECUCION Y MANO DE OBRA.</t>
    </r>
  </si>
  <si>
    <r>
      <rPr>
        <b/>
        <sz val="10"/>
        <rFont val="Calibri"/>
        <family val="2"/>
        <scheme val="minor"/>
      </rPr>
      <t>PUERTAS DE TAMBOR CON TRIPLA</t>
    </r>
    <r>
      <rPr>
        <sz val="10"/>
        <rFont val="Calibri"/>
        <family val="2"/>
        <scheme val="minor"/>
      </rPr>
      <t>Y DE 6 MM. DE ESPESOR Y BASTIDOR DE PINO DE 2". INCLUYE: SUMINISTRO DE MATERIAL, MARCO DE MADERA DE 6" X 2" DE ESPESOR, CON MANCHA Y BARNIZ COLOR SEGÚN MUESTRA, ACABADO, RESANADO, SELLADO Y ABRILLANTADO, APLICADO CON PISTOLA, CHAPA MARCA SCOVILL O SIMILAR MODELO NOVO 3, BOTON INTERIOR, LLAVE EXTERIOR, MANO DE OBRA Y TODO LO NECESARIO  PARA SU CORRECTA EJECUCION.  (VERIFICAR MEDIDAS EN OBRA)</t>
    </r>
  </si>
  <si>
    <r>
      <rPr>
        <b/>
        <sz val="10"/>
        <rFont val="Calibri"/>
        <family val="2"/>
        <scheme val="minor"/>
      </rPr>
      <t xml:space="preserve">MAMPARAS </t>
    </r>
    <r>
      <rPr>
        <sz val="10"/>
        <rFont val="Calibri"/>
        <family val="2"/>
        <scheme val="minor"/>
      </rPr>
      <t>MARCA SANILOCK MODELO  ESTANDAR 4200, ACABADO ESMALTADO COLOR BLANCO ANTIGUO  O SIMILAR, EN SERVICIOS SANITARIOS HOMBRES Y MUJERES. INCLUYE: SUMINISTRO DE MATERIALES, HERRAMIENTA, EQUIPO, HERRAJES, CHAPAS, BISAGRAS,  JUEGO DE PILASTRAS CENTRALES, PILASTRAS LATERALES, PILASTRAS TERMINALES, PILASTRAS DE PARED, PILASTRA DE MINGITORIO, PUERTAS, GANCHOS,  ACCESORIOS DE ACUERDO A PROYECTO, TODO LO NECESARIO PARA SU CORRECTA EJECUCION Y MANO DE OBRA ( VERIFICAR MEDIDAS FISICAMENTE DE ACUERDO A PROYECTO)</t>
    </r>
  </si>
  <si>
    <r>
      <rPr>
        <b/>
        <sz val="10"/>
        <rFont val="Calibri"/>
        <family val="2"/>
        <scheme val="minor"/>
      </rPr>
      <t>BARRAS DE APOYO EN ÁREA DE SERVICIOS SANITARIOS PÚBLICOS</t>
    </r>
    <r>
      <rPr>
        <sz val="10"/>
        <rFont val="Calibri"/>
        <family val="2"/>
        <scheme val="minor"/>
      </rPr>
      <t xml:space="preserve"> (2 JUEGOS) DE 24" DE DIAMETRO MARCA SANILOCK O SIMILAR. INCLUYE: MATERIALES PARA FIJACIÓN, EQUIPO, HERRAMIENTA, MANO DE OBRA Y TODO LO NECESARIO PARA SU CORRECTA EJECUCIÓN.</t>
    </r>
  </si>
  <si>
    <r>
      <rPr>
        <b/>
        <sz val="10"/>
        <rFont val="Calibri"/>
        <family val="2"/>
        <scheme val="minor"/>
      </rPr>
      <t xml:space="preserve">DOSIFICADOR DE JABÓN </t>
    </r>
    <r>
      <rPr>
        <sz val="10"/>
        <rFont val="Calibri"/>
        <family val="2"/>
        <scheme val="minor"/>
      </rPr>
      <t>CLAVE 94335 MARCA KIMBERLY-CLARK, COLOR BLANCO  O SIMILAR. INCLUYE: SUMINISTRO, FLETES, ACARREO, ACCESORIOS PARA SU COLOCACIÓN, EQUIPO, HERRAMIENTA, MANO DE OBRA Y TODO LO NECESARIO PARA SU CORRECTA EJECUCIÓN.</t>
    </r>
  </si>
  <si>
    <r>
      <rPr>
        <b/>
        <sz val="10"/>
        <rFont val="Calibri"/>
        <family val="2"/>
        <scheme val="minor"/>
      </rPr>
      <t>DESPACHADOR TOALLAMATIC,</t>
    </r>
    <r>
      <rPr>
        <sz val="10"/>
        <rFont val="Calibri"/>
        <family val="2"/>
        <scheme val="minor"/>
      </rPr>
      <t xml:space="preserve"> CLAVE 94341, MARCA KIMBERLY-CLARK, COLOR BLANCO  O SIMILAR. INCLUYE: SUMINISTROS, FLETES, ACCESORIOS PARA SU COLOCACIÓN, EQUIPO, HERRAMIENTA, MANO DE OBRA Y TODO LO NECESARIO PARA SU CORRECTA EJECUCIÓN.</t>
    </r>
  </si>
  <si>
    <r>
      <rPr>
        <b/>
        <sz val="10"/>
        <rFont val="Calibri"/>
        <family val="2"/>
        <scheme val="minor"/>
      </rPr>
      <t xml:space="preserve">SECADOR DE MANOS CON SENSOR </t>
    </r>
    <r>
      <rPr>
        <sz val="10"/>
        <rFont val="Calibri"/>
        <family val="2"/>
        <scheme val="minor"/>
      </rPr>
      <t xml:space="preserve"> MARCA JOFEL  MODELO  FUTURA OPTICO ( AA-14126) COLOR BLANCO  O SIMILAR EN AREA DE SERVICIOS SANITARIOS HOMBRES Y MUJERES. INCLUYE: SUMINISTRO DE MATERIAL, RANURAS, DUCTERIA, CABLEADO, CORTES, INSTALACIONES, RESANES, LIMPIEZA, HERRAMIENTA, EQUIPO, TODO LO NECESARIO PARA SU CORRECTA EJECUCION Y MANO DE OBRA.</t>
    </r>
  </si>
  <si>
    <r>
      <rPr>
        <b/>
        <sz val="10"/>
        <rFont val="Calibri"/>
        <family val="2"/>
        <scheme val="minor"/>
      </rPr>
      <t xml:space="preserve">ZINC </t>
    </r>
    <r>
      <rPr>
        <sz val="10"/>
        <rFont val="Calibri"/>
        <family val="2"/>
        <scheme val="minor"/>
      </rPr>
      <t>DE  0.40 MTS. DE ALTURA A BASE DE BLOCK DE 0.10 X 0.20 X 0.40 MTS. ASENTADO CON CEMENTO- ARENA 1:4 MEZCLA CORTADA Y FORRADO  RECUBRIMIENTO  CERAMICO  DE SECCION DE 30 X 45 CMS. MARCA DALTILE MODELO PRAGA  TIPO CREMA MARFIL ZD51  O SIMILAR, PISO CERAMICO MARCA DALTILE MODELO PRAGA TIPO CARRARA ZD50 DE  45 X 45 CMS. O SIMILAR,  COLOCADO CON ADEHESIVO CREST. INCLUYE: MATERIALES DE CONSUMO, HERRAMIENTAS, DESPERDICIOS, CORTES DE AZULEJO A 45°  ESQUINAS, EMBOQUILLADO CON CEMENTO  BLANCO, REMATES, CHAFLANES, CORTES RECTOS, EQUIPO, MANO DE OBRA Y TODO LO NECESARIO PARA SU CORRECTA EJECUCION</t>
    </r>
  </si>
  <si>
    <r>
      <rPr>
        <b/>
        <sz val="10"/>
        <rFont val="Calibri"/>
        <family val="2"/>
        <scheme val="minor"/>
      </rPr>
      <t xml:space="preserve">ARREGLO DE FACHADAS. </t>
    </r>
    <r>
      <rPr>
        <sz val="10"/>
        <rFont val="Calibri"/>
        <family val="2"/>
        <scheme val="minor"/>
      </rPr>
      <t>INCLUYE:  SUMINISTRO DE MATERIALES, RESANES, PINTURA VINIL-ACRILICA  MARCA BEREL  TIPO BERELEX O SIMILAR A DOS MANOS COLOR SEGUN MUESTRA,  PROTECCIÓN DE AREAS ADYACENTES, SELLADOR VINIL ACRÍLICO MARCA BEREL NO 580 O SIMILAR, ANDAMIOS, DESPERDICIOS, HERRAMIENTA, EQUIPO, LIMPIEZA, MATERIAL DE CONSUMO, MANO DE OBRA Y TODO LO NECESARIO PARA SU CORRECTA EJECUCIÓN.</t>
    </r>
  </si>
  <si>
    <t>MANO DE OBRA EN CUALQUIER NIVEL Y TODO LO NECESARIO PARA SU CORRECTA EJECUCION ( VER PLANO).</t>
  </si>
  <si>
    <t>UBICACION :   ALEJANDRO HUMBOLDT #800 COL. CENTRO</t>
  </si>
  <si>
    <t>MUNICIPIO  :   MONTERREY,    N.L.</t>
  </si>
  <si>
    <t>LICITACION</t>
  </si>
  <si>
    <t>NUM.</t>
  </si>
  <si>
    <t>CONCEPTOS</t>
  </si>
  <si>
    <t>UNIDAD</t>
  </si>
  <si>
    <t xml:space="preserve">    CANT.</t>
  </si>
  <si>
    <t xml:space="preserve">PRECIO </t>
  </si>
  <si>
    <t>PRECIO CON LETRA</t>
  </si>
  <si>
    <r>
      <rPr>
        <b/>
        <sz val="10"/>
        <rFont val="Calibri"/>
        <family val="2"/>
        <scheme val="minor"/>
      </rPr>
      <t>RETIRO DE ESTRUCTURA METALICA</t>
    </r>
    <r>
      <rPr>
        <sz val="10"/>
        <rFont val="Calibri"/>
        <family val="2"/>
        <scheme val="minor"/>
      </rPr>
      <t xml:space="preserve"> A BASE DE VIGAS JOIST A UNA ALTURA VARIABLE MAXIMA DE 6 M. EN AREA DE ACCESO PRINCIPAL, SIN RECUPERACION. INCLUYE: RETIRO  AL LUGAR INDICADO POR EL SUPERVISOR, MANIOBRAS, LIMPIEZA, ANDAMIOS, EQUIPO DE CORTE, HERRAMIENTA, MANO DE OBRA Y TODO LO NECESARIO PARA SU CORRECTA EJECUCION.</t>
    </r>
  </si>
  <si>
    <r>
      <rPr>
        <b/>
        <sz val="10"/>
        <rFont val="Calibri"/>
        <family val="2"/>
        <scheme val="minor"/>
      </rPr>
      <t>DEMOLICION DE MURO DE BLOCK DE 20CM</t>
    </r>
    <r>
      <rPr>
        <sz val="10"/>
        <rFont val="Calibri"/>
        <family val="2"/>
        <scheme val="minor"/>
      </rPr>
      <t>. DE ESPESOR EN AREA DE ACCESO PRINCIPAL, INCLUYE: RETIRO DE ESCOMBRO FUERA DE LA OBRA A TIRO LIBRE, RESANES, MANIOBRAS, LIMPIEZA, HERRAMIENTA, EQUIPO, MANO DE OBRA Y TODO LO NECESARIO PARA SU CORRECTA EJECUCION.</t>
    </r>
  </si>
  <si>
    <r>
      <rPr>
        <b/>
        <sz val="10"/>
        <rFont val="Calibri"/>
        <family val="2"/>
        <scheme val="minor"/>
      </rPr>
      <t>RETIRO DE REJILLA PLUVIAL EXISTENTE DE 3.00M X 0.40M</t>
    </r>
    <r>
      <rPr>
        <sz val="10"/>
        <rFont val="Calibri"/>
        <family val="2"/>
        <scheme val="minor"/>
      </rPr>
      <t xml:space="preserve"> EN AREA DE ACCESO PRINCIAL SIN RECUPERACION, INCLUYE: RETIRO AL LUGAR INDICADO POR EL SUPERVISOR, CANCELACION DE PLUVIAL CON CONCRETO F'C=250KG/CM2,MANIOBRAS, LIMPIEZA, EQUIPO DE CORTE, HERRAMIENTA, MANO DE OBRA Y TODO LO NECESARIO PARA SU CORRECTA EJECUCION.</t>
    </r>
  </si>
  <si>
    <r>
      <rPr>
        <b/>
        <sz val="10"/>
        <rFont val="Calibri"/>
        <family val="2"/>
        <scheme val="minor"/>
      </rPr>
      <t xml:space="preserve">RETIRO DE PASAMANOS Y PLACAS DE ANCLAJE DE PERFIL </t>
    </r>
    <r>
      <rPr>
        <sz val="10"/>
        <rFont val="Calibri"/>
        <family val="2"/>
        <scheme val="minor"/>
      </rPr>
      <t>TUBULAR DE 3" A UNA ALTURA DE 1.10M EN AREA DE ACCESO PRINCIPAL, SIN RECUPERACION, INCLUYE: RETIRO AL LUGAR INDICADO POR EL SUPERVISOR, MANIOBRAS, LIMPIEZA, EQUIPO DE CORTE, HERRAMIENTA, MANO DE OBRA Y TODO LO NECESARIO PARA SU CORRECTA EJECUCION.</t>
    </r>
  </si>
  <si>
    <r>
      <rPr>
        <b/>
        <sz val="10"/>
        <rFont val="Calibri"/>
        <family val="2"/>
        <scheme val="minor"/>
      </rPr>
      <t>DEMOLICION DE CONCRETO REFORZAD</t>
    </r>
    <r>
      <rPr>
        <sz val="10"/>
        <rFont val="Calibri"/>
        <family val="2"/>
        <scheme val="minor"/>
      </rPr>
      <t xml:space="preserve">O POR MEDIOS </t>
    </r>
    <r>
      <rPr>
        <b/>
        <sz val="10"/>
        <rFont val="Calibri"/>
        <family val="2"/>
        <scheme val="minor"/>
      </rPr>
      <t>MANUALES</t>
    </r>
    <r>
      <rPr>
        <sz val="10"/>
        <rFont val="Calibri"/>
        <family val="2"/>
        <scheme val="minor"/>
      </rPr>
      <t>, VOLUMEN MEDIDO EN SECCION, EN AREA DE ACCESO PRINCIPAL. INCLUYE: RETIRO DE ESCOMBRO FUERA DE LA OBRA A TIRO LIBRE, RESANES, MANIOBRAS, LIMPIEZA, HERRAMIENTA, EQUIPO, MANO DE OBRA Y TODO LO NECESARIO PARA SU CORRECTA EJECUCION.</t>
    </r>
  </si>
  <si>
    <r>
      <rPr>
        <b/>
        <sz val="10"/>
        <rFont val="Calibri"/>
        <family val="2"/>
        <scheme val="minor"/>
      </rPr>
      <t>DEMOLICION DE CONCRETO SIMPLE</t>
    </r>
    <r>
      <rPr>
        <sz val="10"/>
        <rFont val="Calibri"/>
        <family val="2"/>
        <scheme val="minor"/>
      </rPr>
      <t xml:space="preserve"> DE HASTA 10CM DE ESPESOR POR MEDIOS MANUALES EN AREA DE JARDINERAS, INCLUYE: RETIRO DE ESCOMBRO FUERA DE LA OBRA A TIRO LIBRE, RESANES, MANIOBRAS, LIMPIEZA, HERRAMIENTA, EQUIPO, MANO DE OBRA Y TODO LO NECESARIO PARA SU CORRECTA EJECUCION.</t>
    </r>
  </si>
  <si>
    <r>
      <rPr>
        <b/>
        <sz val="10"/>
        <rFont val="Calibri"/>
        <family val="2"/>
        <scheme val="minor"/>
      </rPr>
      <t>RETIRO DE PROTECTORES METALICOS EN VENTANAS</t>
    </r>
    <r>
      <rPr>
        <sz val="10"/>
        <rFont val="Calibri"/>
        <family val="2"/>
        <scheme val="minor"/>
      </rPr>
      <t xml:space="preserve"> ALTURA VARIABLE DE 2.10 A 3.0M EN AREA DE ALMACEN, ARCHIVO Y FACHADA, CON RECUPERACION,  INCLUYE: RETIRO AL LUGAR INDICADO POR EL SUPERVISOR, MANIOBRAS, LIMPIEZA, EQUIPO DE CORTE, HERRAMIENTA, MANO DE OBRA Y TODO LO NECESARIO PARA SU CORRECTA EJECUCION.</t>
    </r>
  </si>
  <si>
    <r>
      <rPr>
        <b/>
        <sz val="10"/>
        <rFont val="Calibri"/>
        <family val="2"/>
        <scheme val="minor"/>
      </rPr>
      <t xml:space="preserve">RETIRO DE CANCELERIA DE ALUMINIO DE 3" DE ESPESOR </t>
    </r>
    <r>
      <rPr>
        <sz val="10"/>
        <rFont val="Calibri"/>
        <family val="2"/>
        <scheme val="minor"/>
      </rPr>
      <t>CON CRISTAL DE 6MM DE ESPESOR, EN PLANTA BAJA, SIN RECUPERACION, INCLUYE: RETIRO AL LUGAR INDICADO POR EL SUPERVISOR, MANIOBRAS, LIMPIEZA, EQUIPO DE CORTE, HERRAMIENTA, MANO DE OBRA Y TODO LO NECESARIO PARA SU CORRECTA EJECUCION.</t>
    </r>
  </si>
  <si>
    <r>
      <rPr>
        <b/>
        <sz val="10"/>
        <rFont val="Calibri"/>
        <family val="2"/>
        <scheme val="minor"/>
      </rPr>
      <t>RETIRO DE VENTANA DE CANCELERIA DE ALUMINIO DE 3" DE ESPESOR</t>
    </r>
    <r>
      <rPr>
        <sz val="10"/>
        <rFont val="Calibri"/>
        <family val="2"/>
        <scheme val="minor"/>
      </rPr>
      <t xml:space="preserve"> CON CRISTAL DE 6MM DE ESPESOR, EN PLANTA BAJA, SIN RECUPERACION, INCLUYE: RETIRO AL LUGAR INDICADO POR EL SUPERVISOR, MANIOBRAS, LIMPIEZA, EQUIPO DE CORTE, HERRAMIENTA, MANO DE OBRA Y TODO LO NECESARIO PARA SU CORRECTA EJECUCION.</t>
    </r>
  </si>
  <si>
    <r>
      <rPr>
        <b/>
        <sz val="10"/>
        <rFont val="Calibri"/>
        <family val="2"/>
        <scheme val="minor"/>
      </rPr>
      <t>RETIRO DE PUERTA DE MADERA DE 0.80M X 2.10M SIN RECUPERACION EN AREA DE CASETA</t>
    </r>
    <r>
      <rPr>
        <sz val="10"/>
        <rFont val="Calibri"/>
        <family val="2"/>
        <scheme val="minor"/>
      </rPr>
      <t xml:space="preserve">, INCLUYE: RETIRO AL LUGAR INDICADO POR EL SUPERVISOR, RESANES, MANIOBRAS, LIMPIEZA, HERRAMIENTA, EQUIPO, MANO DE OBRA Y TODO LO NECESARIO PARA SU CORRECTA EJECUCION. </t>
    </r>
  </si>
  <si>
    <r>
      <rPr>
        <b/>
        <sz val="10"/>
        <rFont val="Calibri"/>
        <family val="2"/>
        <scheme val="minor"/>
      </rPr>
      <t>RETIRO DE PUERTA DE MADERA DE 0.90M X 2.10M SIN RECUPERACION,</t>
    </r>
    <r>
      <rPr>
        <sz val="10"/>
        <rFont val="Calibri"/>
        <family val="2"/>
        <scheme val="minor"/>
      </rPr>
      <t xml:space="preserve">INCLUYE: RETIRO AL LUGAR INDICADO POR EL SUPERVISOR, RESANES, MANIOBRAS, LIMPIEZA, HERRAMIENTA, EQUIPO, MANO DE OBRA Y TODO LO NECESARIO PARA SU CORRECTA EJECUCION. </t>
    </r>
  </si>
  <si>
    <r>
      <rPr>
        <b/>
        <sz val="10"/>
        <rFont val="Calibri"/>
        <family val="2"/>
        <scheme val="minor"/>
      </rPr>
      <t>RETIRO DE PUERTA DE MADERA DE 0.95M X 2.10M SIN RECUPERACION, I</t>
    </r>
    <r>
      <rPr>
        <sz val="10"/>
        <rFont val="Calibri"/>
        <family val="2"/>
        <scheme val="minor"/>
      </rPr>
      <t xml:space="preserve">NCLUYE: RETIRO AL LUGAR INDICADO POR EL SUPERVISOR, RESANES, MANIOBRAS, LIMPIEZA, HERRAMIENTA, EQUIPO, MANO DE OBRA Y TODO LO NECESARIO PARA SU CORRECTA EJECUCION. </t>
    </r>
  </si>
  <si>
    <r>
      <rPr>
        <b/>
        <sz val="10"/>
        <rFont val="Calibri"/>
        <family val="2"/>
        <scheme val="minor"/>
      </rPr>
      <t>RETIRO DE PUERTA DE MADERA DE 1.30M X 2.10M SIN RECUPERACION,</t>
    </r>
    <r>
      <rPr>
        <sz val="10"/>
        <rFont val="Calibri"/>
        <family val="2"/>
        <scheme val="minor"/>
      </rPr>
      <t xml:space="preserve"> INCLUYE: RETIRO AL LUGAR INDICADO POR EL SUPERVISOR, RESANES, MANIOBRAS, LIMPIEZA, HERRAMIENTA, EQUIPO, MANO DE OBRA Y TODO LO NECESARIO PARA SU CORRECTA EJECUCION. </t>
    </r>
  </si>
  <si>
    <r>
      <rPr>
        <b/>
        <sz val="10"/>
        <rFont val="Calibri"/>
        <family val="2"/>
        <scheme val="minor"/>
      </rPr>
      <t>RETIRO DE PUERTA DOBLE DE MADERA DE 1.45M X 2.10M SIN RECUPERACION,</t>
    </r>
    <r>
      <rPr>
        <sz val="10"/>
        <rFont val="Calibri"/>
        <family val="2"/>
        <scheme val="minor"/>
      </rPr>
      <t xml:space="preserve"> INCLUYE: RETIRO AL LUGAR INDICADO POR EL SUPERVISOR, RESANES, MANIOBRAS, LIMPIEZA, HERRAMIENTA, EQUIPO, MANO DE OBRA Y TODO LO NECESARIO PARA SU CORRECTA EJECUCION. </t>
    </r>
  </si>
  <si>
    <r>
      <rPr>
        <b/>
        <sz val="10"/>
        <rFont val="Calibri"/>
        <family val="2"/>
        <scheme val="minor"/>
      </rPr>
      <t xml:space="preserve">RETIRO DE PUERTA DOBLE DE MADERA DE 1.80M X 2.10 M. SIN RECUPERACION, </t>
    </r>
    <r>
      <rPr>
        <sz val="10"/>
        <rFont val="Calibri"/>
        <family val="2"/>
        <scheme val="minor"/>
      </rPr>
      <t xml:space="preserve">INCLUYE: RETIRO AL LUGAR INDICADO POR EL SUPERVISOR, RESANES, MANIOBRAS, LIMPIEZA, HERRAMIENTA, EQUIPO, MANO DE OBRA Y TODO LO NECESARIO PARA SU CORRECTA EJECUCION. </t>
    </r>
  </si>
  <si>
    <r>
      <rPr>
        <b/>
        <sz val="10"/>
        <rFont val="Calibri"/>
        <family val="2"/>
        <scheme val="minor"/>
      </rPr>
      <t>RETIRO DE PUERTA DOBLE DE MADERA DE 1.90M X 2.10M SIN RECUPERACION</t>
    </r>
    <r>
      <rPr>
        <sz val="10"/>
        <rFont val="Calibri"/>
        <family val="2"/>
        <scheme val="minor"/>
      </rPr>
      <t xml:space="preserve">, INCLUYE: RETIRO AL LUGAR INDICADO POR EL SUPERVISOR, RESANES, MANIOBRAS, LIMPIEZA, HERRAMIENTA, EQUIPO, MANO DE OBRA Y TODO LO NECESARIO PARA SU CORRECTA EJECUCION. </t>
    </r>
  </si>
  <si>
    <r>
      <rPr>
        <b/>
        <sz val="10"/>
        <rFont val="Calibri"/>
        <family val="2"/>
        <scheme val="minor"/>
      </rPr>
      <t>RETIRO DE PUERTA DE CRISTAL Y ALUMINIO DE 0.90M X 2.10M CON RECUPERACION,</t>
    </r>
    <r>
      <rPr>
        <sz val="10"/>
        <rFont val="Calibri"/>
        <family val="2"/>
        <scheme val="minor"/>
      </rPr>
      <t xml:space="preserve"> INCLUYE: RETIRO AL LUGAR INDICADO POR EL SUPERVISOR, RESANES, MANIOBRAS, LIMPIEZA, HERRAMIENTA, EQUIPO, MANO DE OBRA Y TODO LO NECESARIO PARA SU CORRECTA EJECUCION. </t>
    </r>
  </si>
  <si>
    <r>
      <rPr>
        <b/>
        <sz val="10"/>
        <rFont val="Calibri"/>
        <family val="2"/>
        <scheme val="minor"/>
      </rPr>
      <t xml:space="preserve">RETIRO DE PORTON CORREDIZO DE 5.70 X 2.85 DE ACERO EN AREA DE ACCESO A ESTACIONAMIENTO, </t>
    </r>
    <r>
      <rPr>
        <sz val="10"/>
        <rFont val="Calibri"/>
        <family val="2"/>
        <scheme val="minor"/>
      </rPr>
      <t xml:space="preserve">SIN RECUPERACION INCLUYE: RETIRO AL LUGAR INDICADO POR EL SUPERVISOR, RESANES, MANIOBRAS, LIMPIEZA, HERRAMIENTA, EQUIPO, MANO DE OBRA Y TODO LO NECESARIO PARA SU CORRECTA EJECUCION. </t>
    </r>
  </si>
  <si>
    <r>
      <rPr>
        <b/>
        <sz val="10"/>
        <rFont val="Calibri"/>
        <family val="2"/>
        <scheme val="minor"/>
      </rPr>
      <t>RETIRO DE PLAFON REGISTRABLE DE 61 X 61 CM</t>
    </r>
    <r>
      <rPr>
        <sz val="10"/>
        <rFont val="Calibri"/>
        <family val="2"/>
        <scheme val="minor"/>
      </rPr>
      <t xml:space="preserve"> SIN RECUPERACION, INCLUYE: RETIRO DE PLAFON A LUGAR INDICADO POR EL SUPERVISOR, HERRAMIENTA, EQUIPO, MANO DE OBRA Y TODO LO NECESARIO PARA SU CORRECTA EJECUCION.</t>
    </r>
  </si>
  <si>
    <r>
      <rPr>
        <b/>
        <sz val="10"/>
        <rFont val="Calibri"/>
        <family val="2"/>
        <scheme val="minor"/>
      </rPr>
      <t>RETIRO DE PLAFON DE TABLAROCA EN AREA DE BAÑOS SIN RECUPERACION,</t>
    </r>
    <r>
      <rPr>
        <sz val="10"/>
        <rFont val="Calibri"/>
        <family val="2"/>
        <scheme val="minor"/>
      </rPr>
      <t xml:space="preserve"> INCLUYE: RETIRO DE PLAFON A LUGAR INDICADO POR EL SUPERVISOR, HERRAMIENTA, EQUIPO, MANO DE OBRA Y TODO LO NECESARIO PARA SU CORRECTA EJECUCION.</t>
    </r>
  </si>
  <si>
    <r>
      <rPr>
        <b/>
        <sz val="10"/>
        <rFont val="Calibri"/>
        <family val="2"/>
        <scheme val="minor"/>
      </rPr>
      <t>RETIRO DE ESTRUCTURA DE SOPORTE DE PLAFON, SIN RECUPERACION</t>
    </r>
    <r>
      <rPr>
        <sz val="10"/>
        <rFont val="Calibri"/>
        <family val="2"/>
        <scheme val="minor"/>
      </rPr>
      <t>, INCLUYE: RETIRO AL LUGAR INDICADO POR EL SUPERVISOR, MANIOBRAS, LIMPIEZA, HERRAMIENTA, EQUIPO, MANO DE OBRA Y TODO LO NECESARIO PARA SU CORRECTA EJECUCION</t>
    </r>
  </si>
  <si>
    <r>
      <rPr>
        <b/>
        <sz val="10"/>
        <rFont val="Calibri"/>
        <family val="2"/>
        <scheme val="minor"/>
      </rPr>
      <t xml:space="preserve">RETIRO DE SANITARIO EN BAÑOS SIN RECUPERACION, </t>
    </r>
    <r>
      <rPr>
        <sz val="10"/>
        <rFont val="Calibri"/>
        <family val="2"/>
        <scheme val="minor"/>
      </rPr>
      <t>INCLUYE: RETIRO AL LUGAR INDICADO POR EL SUPERVISOR, MANIOBRAS, LIMPIEZA, HERRAMIENTA, EQUIPO, MANO DE OBRA Y TODO LO NECESARIO PARA SU CORRECTA EJECUCION.</t>
    </r>
  </si>
  <si>
    <r>
      <rPr>
        <b/>
        <sz val="10"/>
        <rFont val="Calibri"/>
        <family val="2"/>
        <scheme val="minor"/>
      </rPr>
      <t>RETIRO DE MINGITORIO EN BAÑO DE HOMBRES SIN RECUPERACION,</t>
    </r>
    <r>
      <rPr>
        <sz val="10"/>
        <rFont val="Calibri"/>
        <family val="2"/>
        <scheme val="minor"/>
      </rPr>
      <t xml:space="preserve"> INCLUYE: RETIRO AL LUGAR INDICADO POR EL SUPERVISOR, MANIOBRAS, LIMPIEZA, HERRAMIENTA, EQUIPO, MANO DE OBRA Y TODO LO NECESARIO PARA SU CORRECTA EJECUCION.</t>
    </r>
  </si>
  <si>
    <r>
      <rPr>
        <b/>
        <sz val="10"/>
        <rFont val="Calibri"/>
        <family val="2"/>
        <scheme val="minor"/>
      </rPr>
      <t>RETIRO DE ESPEJO EN AREA DE BAÑO HOMBRES Y MUJERES SIN RECUPERACION</t>
    </r>
    <r>
      <rPr>
        <sz val="10"/>
        <rFont val="Calibri"/>
        <family val="2"/>
        <scheme val="minor"/>
      </rPr>
      <t>, INCLUYE: RETIRO AL LUGAR INDICADO POR EL SUPERVISOR, MANIOBRAS, LIMPIEZA, HERRAMIENTA, EQUIPO, MANO DE OBRA Y TODO LO NECESARIO PARA SU CORRECTA EJECUCION.</t>
    </r>
  </si>
  <si>
    <r>
      <rPr>
        <b/>
        <sz val="10"/>
        <rFont val="Calibri"/>
        <family val="2"/>
        <scheme val="minor"/>
      </rPr>
      <t>RETIRO DE PAPELERA EN AREA DE BAÑO HOMBRES Y MUJERES,  SIN RECUPERACION,</t>
    </r>
    <r>
      <rPr>
        <sz val="10"/>
        <rFont val="Calibri"/>
        <family val="2"/>
        <scheme val="minor"/>
      </rPr>
      <t xml:space="preserve"> INCLUYE: RETIRO AL LUGAR INDICADO POR EL SUPERVISOR, MANIOBRAS, LIMPIEZA, HERRAMIENTA, EQUIPO, MANO DE OBRA Y TODO LO NECESARIO PARA SU CORRECTA EJECUCION.</t>
    </r>
  </si>
  <si>
    <r>
      <rPr>
        <b/>
        <sz val="10"/>
        <rFont val="Calibri"/>
        <family val="2"/>
        <scheme val="minor"/>
      </rPr>
      <t>DEMOLICION DE PLACA DE LAVABO EN AREA DE BAÑOS DE PROYECTOS DE REMODELACION,</t>
    </r>
    <r>
      <rPr>
        <sz val="10"/>
        <rFont val="Calibri"/>
        <family val="2"/>
        <scheme val="minor"/>
      </rPr>
      <t xml:space="preserve"> INCLUYE: RETIRO DE ESCOMBRO FUERA DE LA OBRA A TIRO LIBRE, RESANES, MANIOBRAS, LIMPIEZA, HERRAMIENTA, EQUIPO, MANO DE OBRA Y TODO LO NECESARIO PARA SU CORRECTA EJECUCION. </t>
    </r>
  </si>
  <si>
    <r>
      <rPr>
        <b/>
        <sz val="10"/>
        <rFont val="Calibri"/>
        <family val="2"/>
        <scheme val="minor"/>
      </rPr>
      <t>RETIRO DE LAVABO TIPO OVALIN EN BAÑOS SIN RECUPERACION,</t>
    </r>
    <r>
      <rPr>
        <sz val="10"/>
        <rFont val="Calibri"/>
        <family val="2"/>
        <scheme val="minor"/>
      </rPr>
      <t xml:space="preserve"> INCLUYE: RETIRO AL LUGAR INDICADO POR EL SUPERVISOR, MANIOBRAS, LIMPIEZA, CANCELACION DE TUBERIAS DE AGUA Y DRENAJE, HERRAMIENTA, EQUIPO, MANO DE OBRA Y TODO LO NECESARIO PARA SU CORRECTA EJECUCION.</t>
    </r>
  </si>
  <si>
    <r>
      <rPr>
        <b/>
        <sz val="10"/>
        <rFont val="Calibri"/>
        <family val="2"/>
        <scheme val="minor"/>
      </rPr>
      <t>RETIRO DE RESUMIDERO EN PISO DE BAÑOS SIN RECUPERACION</t>
    </r>
    <r>
      <rPr>
        <sz val="10"/>
        <rFont val="Calibri"/>
        <family val="2"/>
        <scheme val="minor"/>
      </rPr>
      <t xml:space="preserve">, INCLUYE: RETIRO DE ESCOMBRO FUERA DE LA OBRA A TIRO LIBRE, RESANES, CANCELACION DE TUBERIA, MANIOBRAS, LIMPIEZA, HERRAMIENTA, EQUIPO, MANO DE OBRA Y TODO LO NECESARIO PARA SU CORRECTA EJECUCION. </t>
    </r>
  </si>
  <si>
    <r>
      <rPr>
        <b/>
        <sz val="10"/>
        <rFont val="Calibri"/>
        <family val="2"/>
        <scheme val="minor"/>
      </rPr>
      <t>RETIRO DE MAMPARAS DE 1.20X0.70M EN AREA DE BAÑOS</t>
    </r>
    <r>
      <rPr>
        <sz val="10"/>
        <rFont val="Calibri"/>
        <family val="2"/>
        <scheme val="minor"/>
      </rPr>
      <t xml:space="preserve"> INCLUYE: RETIRO DE ESCOMBRO FUERA DE LA OBRA A TIRO LIBRE, RESANES, MANIOBRAS, LIMPIEZA, HERRAMIENTA, EQUIPO, MANO DE OBRA Y TODO LO NECESARIO PARA SU CORRECTA EJECUCION. </t>
    </r>
  </si>
  <si>
    <r>
      <rPr>
        <b/>
        <sz val="10"/>
        <rFont val="Calibri"/>
        <family val="2"/>
        <scheme val="minor"/>
      </rPr>
      <t>RETIRO DE REJILLA DE RETORNO DE 61 X 61 CM</t>
    </r>
    <r>
      <rPr>
        <sz val="10"/>
        <rFont val="Calibri"/>
        <family val="2"/>
        <scheme val="minor"/>
      </rPr>
      <t xml:space="preserve"> CON RECUPERACION, INCLUYE: RETIRO AL LUGAR INDICADO POR EL SUPERVISOR, MANIOBRAS, LIMPIEZA, HERAAMIENTA, EQUIPO, MANO DE OBRA Y TODO LO NECESARIO PARA SU CORRECTA EJECUCION</t>
    </r>
  </si>
  <si>
    <r>
      <rPr>
        <b/>
        <sz val="10"/>
        <rFont val="Calibri"/>
        <family val="2"/>
        <scheme val="minor"/>
      </rPr>
      <t>RETIRO DE DIFUSORES DE 40 X 40 CM</t>
    </r>
    <r>
      <rPr>
        <sz val="10"/>
        <rFont val="Calibri"/>
        <family val="2"/>
        <scheme val="minor"/>
      </rPr>
      <t xml:space="preserve"> CON RECUPERACION, INCLUYE: RETIRO AL LUGAR INDICADO POR EL SUPERVISOR, MANIOBRAS, LIMPIEZA, HERAAMIENTA, EQUIPO, MANO DE OBRA Y TODO LO NECESARIO PARA SU CORRECTA EJECUCION</t>
    </r>
  </si>
  <si>
    <r>
      <rPr>
        <b/>
        <sz val="10"/>
        <rFont val="Calibri"/>
        <family val="2"/>
        <scheme val="minor"/>
      </rPr>
      <t>RETIRO DE LUMINARIA SIN RECUPERACION, I</t>
    </r>
    <r>
      <rPr>
        <sz val="10"/>
        <rFont val="Calibri"/>
        <family val="2"/>
        <scheme val="minor"/>
      </rPr>
      <t>NCLUYE: RETIRO AL LUGAR INDICADO POR EL SUPERVISOR, MANIOBRAS, LIMPIEZA, DEMOLICION DE SOPORTE DE LUMINARIA, HERRAMIENTA, EQUIPO, MANO DE OBRA Y TODO LO NECESARIO PARA SU CORRECTA EJECUCION</t>
    </r>
  </si>
  <si>
    <r>
      <rPr>
        <b/>
        <sz val="10"/>
        <rFont val="Calibri"/>
        <family val="2"/>
        <scheme val="minor"/>
      </rPr>
      <t>RETIRO DE LUMINARIA TIPO SPOT SIN RECUPERACION</t>
    </r>
    <r>
      <rPr>
        <sz val="10"/>
        <rFont val="Calibri"/>
        <family val="2"/>
        <scheme val="minor"/>
      </rPr>
      <t>, INCLUYE: RETIRO AL LUGAR INDICADO POR EL SUPERVISOR, MANIOBRAS, LIMPIEZA, HERAAMIENTA, EQUIPO, MANO DE OBRA Y TODO LO NECESARIO PARA SU CORRECTA EJECUCION</t>
    </r>
  </si>
  <si>
    <r>
      <rPr>
        <b/>
        <sz val="10"/>
        <rFont val="Calibri"/>
        <family val="2"/>
        <scheme val="minor"/>
      </rPr>
      <t>RETIRO DE CONTACTOS ATERRIZADOS DOBLES</t>
    </r>
    <r>
      <rPr>
        <sz val="10"/>
        <rFont val="Calibri"/>
        <family val="2"/>
        <scheme val="minor"/>
      </rPr>
      <t xml:space="preserve"> SIN RECUPERACION, INCLUYE: RETIRO AL LUGAR INDICADO POR EL SUPERVISOR, RESANES, MANIOBRAS, LIMPIEZA, HERRAMIENTA, EQUIPO, MANO DE OBRA Y TODO LO NECESARIO PARA SU CORRECTA EJECUCION.</t>
    </r>
  </si>
  <si>
    <r>
      <rPr>
        <b/>
        <sz val="10"/>
        <rFont val="Calibri"/>
        <family val="2"/>
        <scheme val="minor"/>
      </rPr>
      <t xml:space="preserve">RETIRO DE APAGADORES SIN RECUPERACION, </t>
    </r>
    <r>
      <rPr>
        <sz val="10"/>
        <rFont val="Calibri"/>
        <family val="2"/>
        <scheme val="minor"/>
      </rPr>
      <t>INCLUYE: RETIRO AL LUGAR INDICADO POR EL SUPERVISOR, RESANES, MANIOBRAS, LIMPIEZA, CORTE DE CABLES, ENCINTADO, HERRAMIENTA, EQUIPO, MANO DE OBRA Y TODO LO NECESARIO PARA SU CORRECTA EJECUCION.</t>
    </r>
  </si>
  <si>
    <r>
      <rPr>
        <b/>
        <sz val="10"/>
        <rFont val="Calibri"/>
        <family val="2"/>
        <scheme val="minor"/>
      </rPr>
      <t xml:space="preserve">RETIRO DE NODO DE VOZ Y DATOS SIN RECUPERACION, </t>
    </r>
    <r>
      <rPr>
        <sz val="10"/>
        <rFont val="Calibri"/>
        <family val="2"/>
        <scheme val="minor"/>
      </rPr>
      <t>INCLUYE: RETIRO AL LUGAR INDICADO POR EL SUPERVISOR, RESANES, MANIOBRAS, LIMPIEZA, HERRAMIENTA, EQUIPO, MANO DE OBRA Y TODO LO NECESARIO PARA SU CORRECTA EJECUCION.</t>
    </r>
  </si>
  <si>
    <r>
      <rPr>
        <b/>
        <sz val="10"/>
        <rFont val="Calibri"/>
        <family val="2"/>
        <scheme val="minor"/>
      </rPr>
      <t xml:space="preserve">RETIRO DE MINISPLIT 2TR CON RECUPERACION, </t>
    </r>
    <r>
      <rPr>
        <sz val="10"/>
        <rFont val="Calibri"/>
        <family val="2"/>
        <scheme val="minor"/>
      </rPr>
      <t>INCLUYE: RETIRO AL LUGAR INDICADO POR EL SUPERVISOR, RESANES, MANIOBRAS, LIMPIEZA, HERRAMIENTA, EQUIPO, MANO DE OBRA Y TODO LO NECESARIO PARA SU CORRECTA EJECUCION.</t>
    </r>
  </si>
  <si>
    <r>
      <rPr>
        <b/>
        <sz val="10"/>
        <rFont val="Calibri"/>
        <family val="2"/>
        <scheme val="minor"/>
      </rPr>
      <t>RETIRO DE UNIDAD DE VENTANA A/C 2TR CON RECUPERACION,</t>
    </r>
    <r>
      <rPr>
        <sz val="10"/>
        <rFont val="Calibri"/>
        <family val="2"/>
        <scheme val="minor"/>
      </rPr>
      <t xml:space="preserve"> INCLUYE: RETIRO AL LUGAR INDICADO POR EL SUPERVISOR, RESANES, MANIOBRAS, LIMPIEZA, HERRAMIENTA, EQUIPO, MANO DE OBRA Y TODO LO NECESARIO PARA SU CORRECTA EJECUCION.</t>
    </r>
  </si>
  <si>
    <r>
      <rPr>
        <b/>
        <sz val="10"/>
        <rFont val="Calibri"/>
        <family val="2"/>
        <scheme val="minor"/>
      </rPr>
      <t xml:space="preserve">RETIRO DE PORTON DE MALLA DE ALAMBRE GALVANIZADO (EN 2 HOJAS) SIN RECUPERACION. </t>
    </r>
    <r>
      <rPr>
        <sz val="10"/>
        <rFont val="Calibri"/>
        <family val="2"/>
        <scheme val="minor"/>
      </rPr>
      <t>INCLUYE:  RETIRO AL LUGAR INDICADO POR EL SUPERVISOR, MANIOBRAS, RETIRO DE MALLA DE ALAMBRE GALVANIZADO DE 13 MTS. DE LONGITUD, RETIRO DE POSTES, RESANES, MATERIALES DE CONSUMO, HERRAMIENTA, EQUIPO, TODO LO NECESARIO PARA SU CORRECTA EJECUCION Y MANO DE OBRA.</t>
    </r>
  </si>
  <si>
    <r>
      <rPr>
        <b/>
        <sz val="10"/>
        <rFont val="Calibri"/>
        <family val="2"/>
        <scheme val="minor"/>
      </rPr>
      <t>LIMPIEZA SUPERFICIAL DEL TERRENO PARA TRAZO DE AREAS POR NUEVO PROYECTO, DESYERBANDO Y RECOGIENDO ESCOMBRO</t>
    </r>
    <r>
      <rPr>
        <sz val="10"/>
        <rFont val="Calibri"/>
        <family val="2"/>
        <scheme val="minor"/>
      </rPr>
      <t>. INCLUYE: EQUPO, HERRAMIENTA, MANO DE OBRA, ACARREO INTERIOR Y FUERA DE LA OBRA Y TODO LO NECESARIO PARA SU CORRECTA EJECUCION.</t>
    </r>
  </si>
  <si>
    <r>
      <rPr>
        <b/>
        <sz val="10"/>
        <rFont val="Calibri"/>
        <family val="2"/>
        <scheme val="minor"/>
      </rPr>
      <t>DESPALME DE LA SUPERFICIE, DESPERDICIANDO EL PRODUCT</t>
    </r>
    <r>
      <rPr>
        <sz val="10"/>
        <rFont val="Calibri"/>
        <family val="2"/>
        <scheme val="minor"/>
      </rPr>
      <t>O. INCLUYE: CORTE MAXIMO DE 0.20 MTS. DE ESPESOR DE MATERIAL VEGETAL,  DESMONTE, CARGA Y ACARREO DE MATERIAL PRODUCTO  DEL DESPALME, MATERIALES, MANO DE OBRA, EQUIPO Y TODO LO NECESARIO PARA SU CORRECTA EJECUCION</t>
    </r>
  </si>
  <si>
    <r>
      <rPr>
        <b/>
        <sz val="10"/>
        <rFont val="Calibri"/>
        <family val="2"/>
        <scheme val="minor"/>
      </rPr>
      <t>TRAZO Y NIVELACION DEL AREA A CONSTRUIR ESTABLECIENDO EJES DE REFERENCIA.</t>
    </r>
    <r>
      <rPr>
        <sz val="10"/>
        <rFont val="Calibri"/>
        <family val="2"/>
        <scheme val="minor"/>
      </rPr>
      <t xml:space="preserve"> INCLUYE: LOCALIZACION DE INSTALACIONES HIDRAULICAS, SANITARIAS, BRIGADAS TOPOGRAFICAS A DISPOSICION DE LA SUPERVSION, EQUIPO, HERRAMIENTAS, MATERIALES DE CONSUMO, MANIOBRAS, ACARREOS, LIMPIEZA Y TODO   LO NECESARIO PARA SU CORRECTA EJECUCION.</t>
    </r>
  </si>
  <si>
    <r>
      <rPr>
        <b/>
        <sz val="10"/>
        <rFont val="Calibri"/>
        <family val="2"/>
        <scheme val="minor"/>
      </rPr>
      <t>FUMIGACION ANTITERMITA BAJO FIRME EN AREA A CONSTRUIR</t>
    </r>
    <r>
      <rPr>
        <sz val="10"/>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</si>
  <si>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r>
      <rPr>
        <b/>
        <sz val="10"/>
        <rFont val="Calibri"/>
        <family val="2"/>
        <scheme val="minor"/>
      </rPr>
      <t>EXCAVACION DE TERRENO TIPO I Y II EN ZAPATAS CON MEDIOS MECANICOS.</t>
    </r>
    <r>
      <rPr>
        <sz val="10"/>
        <rFont val="Calibri"/>
        <family val="2"/>
        <scheme val="minor"/>
      </rPr>
      <t xml:space="preserve"> INCLUYE: AFINAR FONDO, TALUDES DE LA EXCAVACION, VOLUMEN MEDIDO EN SECCION, EQUIPO, HERRAMIENTA CARGA TIRO LIBRE Y DESCARGA DEL MATERIAL PRODUCTO DE LA EXCAVACION, MANO DE OBRA Y TODO LO NECESARIO PARA SU CORRECTA EJECUCION</t>
    </r>
  </si>
  <si>
    <r>
      <rPr>
        <b/>
        <sz val="10"/>
        <rFont val="Calibri"/>
        <family val="2"/>
        <scheme val="minor"/>
      </rPr>
      <t>PLANTILLA EN ZAPATAS DE CONCRETO</t>
    </r>
    <r>
      <rPr>
        <sz val="10"/>
        <rFont val="Calibri"/>
        <family val="2"/>
        <scheme val="minor"/>
      </rPr>
      <t xml:space="preserve"> F'C=100 KLG/CM2.  DE 5 CMS. DE ESPESOR SOBRE LA EXCAVACION RECIENTE APIZONADA LA SUPERFICIE. INCLUYE: SUMINISTRO DE MATERIAL, HERRAMIENTA, EQUIPO, MATERIALES, DE CONSUMO, MANO DE OBRA, COLADO, VIBRADO, CURADO Y TODO LO NECESARIO PARA SU CORRECTA EJECUCION.</t>
    </r>
  </si>
  <si>
    <r>
      <rPr>
        <b/>
        <sz val="10"/>
        <rFont val="Calibri"/>
        <family val="2"/>
        <scheme val="minor"/>
      </rPr>
      <t xml:space="preserve">ZAPATAS Z-1 DE CONCRETO </t>
    </r>
    <r>
      <rPr>
        <sz val="10"/>
        <rFont val="Calibri"/>
        <family val="2"/>
        <scheme val="minor"/>
      </rPr>
      <t>F'C=250 KG/CM2.  CON CONRETO HECHO EN OBRA POR MEDIOS MECANICOS ARMADAS CON VRS. #5 @ 25 CM.  F'Y= 4,200 KG/CM2. FORMANDO CUADRICULA EN AMBOS SENTIDOS, LECHO INFERIOR SECCION DE 1.80 M. X 1.80 M. X 0.25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</si>
  <si>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ZAPATAS Z-2</t>
    </r>
    <r>
      <rPr>
        <sz val="10"/>
        <rFont val="Calibri"/>
        <family val="2"/>
        <scheme val="minor"/>
      </rPr>
      <t xml:space="preserve"> DE CONCRETO F'C=250 KG/CM2.  CON CONCRETO HECHO EN OBRA POR MEDIOS MECANICOS ARMADAS CON VRS. #5 @ 20 CM.  F'Y= 4,200 KG/CM2. FORMANDO CUADRICULA EN AMBOS SENTIDOS, LECHO INFERIOR SECCION DE 1.60 M. X 1.60 M. X 0.25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</si>
  <si>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 xml:space="preserve">ZAPATAS Z-3 DE CONCRETO </t>
    </r>
    <r>
      <rPr>
        <sz val="10"/>
        <rFont val="Calibri"/>
        <family val="2"/>
        <scheme val="minor"/>
      </rPr>
      <t>F'C=250 KG/CM2.  CON CONCRETO HECHO EN OBRA POR MEDIOS MECANICOS ARMADAS CON VRS. #6 @ 15 CM. Y VRS. # 4 @ 20 CM.  F'Y= 4,200 KG/CM2. FORMANDO CUADRICULA EN AMBOS SENTIDOS, LECHO INFERIOR SECCION DE 1.50 M. X 2.00 M. X 0.60 M.Y DESPLANTE A 2.00 MTS. INCLUYE: SUMINISTRO DE MATERIAL, CIMBRA Y DESCIMBRA, COLADO, VIBRADO, CURADO, MATERIAL DE CONSUMO, HERRAMIENTA, EQUIPO, MANO DE OBRA Y TODO LO NECESARIO PARA SU CORRECTA EJECUCION ( VER PLANO)</t>
    </r>
  </si>
  <si>
    <r>
      <rPr>
        <b/>
        <sz val="10"/>
        <rFont val="Calibri"/>
        <family val="2"/>
        <scheme val="minor"/>
      </rPr>
      <t xml:space="preserve">ZAPATAS Z-4 DE CONCRETO </t>
    </r>
    <r>
      <rPr>
        <sz val="10"/>
        <rFont val="Calibri"/>
        <family val="2"/>
        <scheme val="minor"/>
      </rPr>
      <t>F'C=250 KG/CM2.  CON CONCRETO HECHO EN OBRA POR MEDIOS MECANICOS ARMADAS CON VRS. #4 @ 15 CM.  F'Y= 4,200 KG/CM2. FORMANDO CUADRICULA EN AMBOS SENTIDOS, LECHO INFERIOR SECCION DE 1.50 M. X 1.50 M. X 0.25 M.Y DESPLANTE A 1.50 MTS. INCLUYE: SUMINISTRO DE MATERIAL, CIMBRA Y DESCIMBRA, MATERIAL DE CONSUMO, HERRAMIENTA, EQUIPO, MANO DE OBRA Y TODO LO NECESARIO PARA SU CORRECTA EJECUCION ( VER PLANO)</t>
    </r>
  </si>
  <si>
    <r>
      <rPr>
        <b/>
        <sz val="10"/>
        <rFont val="Calibri"/>
        <family val="2"/>
        <scheme val="minor"/>
      </rPr>
      <t>ZAPATAS Z-5 DE CONCRETO</t>
    </r>
    <r>
      <rPr>
        <sz val="10"/>
        <rFont val="Calibri"/>
        <family val="2"/>
        <scheme val="minor"/>
      </rPr>
      <t xml:space="preserve"> F'C=250 KG/CM2.  CON CONCRETO HECHO EN OBRA POR MEDIOS MECANICOS ARMADAS CON VRS. #5 @ 18 CM.  F'Y= 4,200 KG/CM2. FORMANDO CUADRICULA EN AMBOS SENTIDOS, LECHO INFERIOR SECCION DE 1.80 M. X 1.80 M. X 0.35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</si>
  <si>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ZAPATAS Z-6 DE CONCRETO</t>
    </r>
    <r>
      <rPr>
        <sz val="10"/>
        <rFont val="Calibri"/>
        <family val="2"/>
        <scheme val="minor"/>
      </rPr>
      <t xml:space="preserve"> F'C=250 KG/CM2.  CON CONCRETO HECHO EN OBRA POR MEDIOS MECANICOS ARMADAS CON VRS. # 4 @ 14 CM.  F'Y= 4,200 KG/CM2. FORMANDO CUADRICULA EN AMBOS SENTIDOS, LECHO INFERIOR SECCION DE 2.30 M. X 2.30 M. X 0.40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</si>
  <si>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ZAPATAS Z-8 DE CONCRETO</t>
    </r>
    <r>
      <rPr>
        <sz val="10"/>
        <rFont val="Calibri"/>
        <family val="2"/>
        <scheme val="minor"/>
      </rPr>
      <t xml:space="preserve"> F'C=250 KG/CM2.  CON CONCRETO HECHO EN OBRA POR MEDIOS MECANICOS ARMADAS CON VRS. #4 @ 15 CM.  F'Y= 4,200 KG/CM2. FORMANDO CUADRICULA EN AMBOS SENTIDOS, LECHO INFERIOR SECCION DE 1.20 M. X 1.20 M. X 0.30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</si>
  <si>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ZAPATAS Z-9 DE CONCRETO</t>
    </r>
    <r>
      <rPr>
        <sz val="10"/>
        <rFont val="Calibri"/>
        <family val="2"/>
        <scheme val="minor"/>
      </rPr>
      <t xml:space="preserve"> F'C=250 KG/CM2.  CON CONCRETO HECHO EN OBRA POR MEDIOS MECANICOS ARMADAS CON VRS. # 4 @ 15 CM.  F'Y= 4,200 KG/CM2. FORMANDO CUADRICULA EN AMBOS SENTIDOS, LECHO INFERIOR SECCION DE 1.00 M. X 1.00 M. X 0.25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</si>
  <si>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PEDESTAL P-1 DE CONCRETO</t>
    </r>
    <r>
      <rPr>
        <sz val="10"/>
        <rFont val="Calibri"/>
        <family val="2"/>
        <scheme val="minor"/>
      </rPr>
      <t xml:space="preserve"> DE F'C=250 KG/CM2. CON CONCRETO HECHO EN OBRA POR MEDIOS MECANICOS, ARMADA CON 6 VRS. # 4 Y ESTRIBOS # 3 @ 20 CM., F'Y= 4,200 KG/CM2. SECCION DE 35 CM. X 25 CM.  INCLUYE: SUMINISTROS, CIMBRA Y DESCIMBRA,  COLADO, VIBRADO Y CURADO, EQUIPO, HERRAMIENTA, MATERIAL DE CONSUMO, MANO DE OBRA Y TODO LO NECESARIO PARA SU CORRECTA EJECUCION  ( VER PLANO)</t>
    </r>
  </si>
  <si>
    <r>
      <rPr>
        <b/>
        <sz val="10"/>
        <rFont val="Calibri"/>
        <family val="2"/>
        <scheme val="minor"/>
      </rPr>
      <t>PEDESTAL P-2 DE CONCRETO</t>
    </r>
    <r>
      <rPr>
        <sz val="10"/>
        <rFont val="Calibri"/>
        <family val="2"/>
        <scheme val="minor"/>
      </rPr>
      <t xml:space="preserve"> DE F'C=250 KG/CM2. CON CONCRETO HECHO EN OBRA POR MEDIOS MECANICOS, ARMADA CON 6 VRS. # 5 Y ESTRIBOS # 3 @ 20 CM., F'Y= 4,200 KG/CM2. SECCION DE 35 CM. X 35 CM.  INCLUYE: SUMINISTROS, CIMBRA Y DESCIMBRA,  COLADO, VIBRADO, CURADO, EQUIPO, HERRAMIENTA, MATERIAL DE CONSUMO, MANO DE OBRA Y TODO LO NECESARIO PARA SU CORRECTA EJECUCION  ( VER PLANO)</t>
    </r>
  </si>
  <si>
    <r>
      <rPr>
        <b/>
        <sz val="10"/>
        <rFont val="Calibri"/>
        <family val="2"/>
        <scheme val="minor"/>
      </rPr>
      <t>SUMINISTRO Y COLOCACION DE PEDESTAL P-3 DE CONCRETO</t>
    </r>
    <r>
      <rPr>
        <sz val="10"/>
        <rFont val="Calibri"/>
        <family val="2"/>
        <scheme val="minor"/>
      </rPr>
      <t xml:space="preserve"> DE F'C=250 KG/CM2. CON CONCRETO HECHO EN OBRA POR MEDIOS MECANICOS, ARMADA CON 8 VRS. # 5 Y ESTRIBOS # 3 @ 20 CM., F'Y= 4,200 KG/CM2. SECCION DE 40 CM. X 40 CM.  INCLUYE: SUMINISTROS, CIMBRA Y DESCIMBRA, EQUIPO,  COLADO, CURADO Y VIBRADO, HERRAMIENTA, MATERIAL DE CONSUMO, MANO DE OBRA Y TODO LO NECESARIO PARA SU CORRECTA EJECUCION  ( VER PLANO)</t>
    </r>
  </si>
  <si>
    <r>
      <rPr>
        <b/>
        <sz val="10"/>
        <rFont val="Calibri"/>
        <family val="2"/>
        <scheme val="minor"/>
      </rPr>
      <t>PEDESTAL P-4 DE CONCRETO</t>
    </r>
    <r>
      <rPr>
        <sz val="10"/>
        <rFont val="Calibri"/>
        <family val="2"/>
        <scheme val="minor"/>
      </rPr>
      <t xml:space="preserve"> DE F'C=250 KG/CM2. CON CONCRETO HECHO EN OBRA POR MEDIOS MECANICOS, ARMADA CON 6 VRS. # 5 Y ESTRIBOS # 3 @ 20 CM., F'Y= 4,200 KG/CM2. SECCION DE 35 CM. X 35 CM.  INCLUYE: SUMINISTROS, CIMBRA Y DESCIMBRA, COLADO, VIBRADO, CURADO,  EQUIPO, HERRAMIENTA, MATERIAL DE CONSUMO, MANO DE OBRA Y TODO LO NECESARIO PARA SU CORRECTA EJECUCION  ( VER PLANO)</t>
    </r>
  </si>
  <si>
    <r>
      <rPr>
        <b/>
        <sz val="10"/>
        <rFont val="Calibri"/>
        <family val="2"/>
        <scheme val="minor"/>
      </rPr>
      <t>PEDESTAL P-5 DE CONCRETO</t>
    </r>
    <r>
      <rPr>
        <sz val="10"/>
        <rFont val="Calibri"/>
        <family val="2"/>
        <scheme val="minor"/>
      </rPr>
      <t xml:space="preserve"> DE F'C=250 KG/CM2. CON CONCRETO HECHO EN OBRA POR MEDIOS MECANICOS, ARMADA CON 4 VRS. # 4 Y ESTRIBOS #2 @ 20 CM., F'Y= 4,200 KG/CM2. SECCION DE 25 CM. X 25 CM.  INCLUYE: SUMINISTROS, CIMBRA Y DESCIMBRA,  COLADO, VIBRADO Y CURADO, EQUIPO, HERRAMIENTA, MATERIAL DE CONSUMO, MANO DE OBRA Y TODO LO NECESARIO PARA SU CORRECTA EJECUCION  ( VER PLANO)</t>
    </r>
  </si>
  <si>
    <r>
      <rPr>
        <b/>
        <sz val="10"/>
        <rFont val="Calibri"/>
        <family val="2"/>
        <scheme val="minor"/>
      </rPr>
      <t>RELLENO DE ZAPATAS CON MATERIAL PRODUCTO DE LA EXCAVACION</t>
    </r>
    <r>
      <rPr>
        <sz val="10"/>
        <rFont val="Calibri"/>
        <family val="2"/>
        <scheme val="minor"/>
      </rPr>
      <t>, APISONADO CON MEDIOS MECANICOS EN CAPAS DE 20 CMS. DE ESPESOR AL 90% DE SU P.V.S.M. UTILIZANDO AGUA. INCLUYE: ACARREOS, EQUIPO, HERRAMIENTA, MANO DE OBRA Y TODO LO NECESARIO PARA SU CORRECTA EJECUCION.</t>
    </r>
  </si>
  <si>
    <r>
      <rPr>
        <b/>
        <sz val="10"/>
        <rFont val="Calibri"/>
        <family val="2"/>
        <scheme val="minor"/>
      </rPr>
      <t>DALA DE  CIMENTACION DE 25 CM. X 35 CM. , ARMADA CON 6 VRS. # 6 Y ESTRIBOS #3 @ 20 CM</t>
    </r>
    <r>
      <rPr>
        <sz val="10"/>
        <rFont val="Calibri"/>
        <family val="2"/>
        <scheme val="minor"/>
      </rPr>
      <t>. F´Y=4,200 KG/CM2., CONCRETO F'C=250 KG/CM2. INCLUYE: SUMINISTRO DE LOS MATERIALES, CIMBRA Y DESCIMBRA, ACARREOS, CORTES, DESPERDICIOS, HABILITADO DE ACERO, COLADO, VIBRADO, CURADO, LIMPIEZA, EQUIPO, HERRAMIENTA, MANO DE OBRA Y TODO LO NECESARIO PARA SU CORRECTA EJECUCION.</t>
    </r>
  </si>
  <si>
    <r>
      <rPr>
        <b/>
        <sz val="10"/>
        <rFont val="Calibri"/>
        <family val="2"/>
        <scheme val="minor"/>
      </rPr>
      <t>DALA DE  CIMENTACION DE 20 CM. X 35 CM. , ARMADA CON 4 VRS. # 5, 2 VRS. # 3</t>
    </r>
    <r>
      <rPr>
        <sz val="10"/>
        <rFont val="Calibri"/>
        <family val="2"/>
        <scheme val="minor"/>
      </rPr>
      <t xml:space="preserve"> Y ESTRIBOS # 2 @ 20 CM.   F´Y=4,200 KG/CM2., CONCRETO F'C=250 KG/CM2. INCLUYE: SUMINISTRO DE LOS MATERIALES, CIMBRA Y DESCIMBRA, ACARREOS, CORTES, DESPERDICIOS, HABILITADO DE ACERO, COLADO, VIBRADO, CURADO, LIMPIEZA, EQUIPO, HERRAMIENTA, MANO DE OBRA Y TODO LO NECESARIO PARA SU CORRECTA EJECUCION.</t>
    </r>
  </si>
  <si>
    <r>
      <rPr>
        <b/>
        <sz val="10"/>
        <rFont val="Calibri"/>
        <family val="2"/>
        <scheme val="minor"/>
      </rPr>
      <t xml:space="preserve">DALA DE  CIMENTACION DE 25 CM. X 40 CM. , ARMADA CON 2 VRS. # 4, 3 VRS. # 5 Y ESTRIBOS # 2 @ 20 CM.   </t>
    </r>
    <r>
      <rPr>
        <sz val="10"/>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t>
    </r>
  </si>
  <si>
    <r>
      <rPr>
        <b/>
        <sz val="10"/>
        <rFont val="Calibri"/>
        <family val="2"/>
        <scheme val="minor"/>
      </rPr>
      <t>DALA DE  CIMENTACION DE 20 CM. X 30 CM. , ARMADA CON 4 VRS. # 4, 2 VRS. # 3 Y ESTRIBOS # 2 @ 20 CM.</t>
    </r>
    <r>
      <rPr>
        <sz val="10"/>
        <rFont val="Calibri"/>
        <family val="2"/>
        <scheme val="minor"/>
      </rPr>
      <t xml:space="preserve">   F´Y=4,200 KG/CM2., CONCRETO F'C=250 KG/CM2. INCLUYE: SUMINISTRO DE LOS MATERIALES, CIMBRA Y DESCIMBRA, ACARREOS, CORTES, DESPERDICIOS, HABILITADO DE ACERO, COLADO, VIBRADO, CURADO, LIMPIEZA, EQUIPO, HERRAMIENTA, MANO DE OBRA Y TODO LO NECESARIO PARA SU CORRECTA EJECUCION.</t>
    </r>
  </si>
  <si>
    <r>
      <rPr>
        <b/>
        <sz val="10"/>
        <rFont val="Calibri"/>
        <family val="2"/>
        <scheme val="minor"/>
      </rPr>
      <t xml:space="preserve">RETIRO  DE MATERIAL SOBRANTE DE LAS EXCAVACIONES. </t>
    </r>
    <r>
      <rPr>
        <sz val="10"/>
        <rFont val="Calibri"/>
        <family val="2"/>
        <scheme val="minor"/>
      </rPr>
      <t>INCLUYE: CARGA, ACARREOS A TIRO LIBRE, HERRAMIENTA, EQUIPO Y MANO DE OBRA Y TODO LO NECESARIO PARA SU CORRECTA EJECUCION. VOLUMEN MEDIDO EN SECCION.</t>
    </r>
  </si>
  <si>
    <r>
      <rPr>
        <b/>
        <sz val="10"/>
        <rFont val="Calibri"/>
        <family val="2"/>
        <scheme val="minor"/>
      </rPr>
      <t>COLUMNAS DE CONCRETO  F´C= 250 LG/CM2. TMA. 3/4" DE 20 X 30 CMS.</t>
    </r>
    <r>
      <rPr>
        <sz val="10"/>
        <rFont val="Calibri"/>
        <family val="2"/>
        <scheme val="minor"/>
      </rPr>
      <t xml:space="preserve"> ARMADA CON 6 VRS. # 4 Y ESTRIBOS  # 3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</si>
  <si>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COLUMNAS DE CONCRETO  F´C= 250 LG/CM2. TMA. 3/4" DE 30 X 30 CMS</t>
    </r>
    <r>
      <rPr>
        <sz val="10"/>
        <rFont val="Calibri"/>
        <family val="2"/>
        <scheme val="minor"/>
      </rPr>
      <t>. ARMADA CON 6 VRS. # 5 Y ESTRIBOS  # 3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</si>
  <si>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COLUMNAS DE CONCRETO  F´C= 250 LG/CM2. TMA. 3/4" DE 40 X 40 CMS.</t>
    </r>
    <r>
      <rPr>
        <sz val="10"/>
        <rFont val="Calibri"/>
        <family val="2"/>
        <scheme val="minor"/>
      </rPr>
      <t xml:space="preserve"> ARMADA CON 8 VRS. # 5 Y ESTRIBOS  # 3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</si>
  <si>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COLUMNAS DE CONCRETO  F´C= 250 LG/CM2. TMA. 3/4" DE 30 X 30 CMS.</t>
    </r>
    <r>
      <rPr>
        <sz val="10"/>
        <rFont val="Calibri"/>
        <family val="2"/>
        <scheme val="minor"/>
      </rPr>
      <t xml:space="preserve"> ARMADA CON 6 VRS. # 5 Y ESTRIBOS  # 3 @ 25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</si>
  <si>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COLUMNAS DE CONCRETO  F´C= 250 LG/CM2. TMA. 3/4" DE 20 X 20 CMS.</t>
    </r>
    <r>
      <rPr>
        <sz val="10"/>
        <rFont val="Calibri"/>
        <family val="2"/>
        <scheme val="minor"/>
      </rPr>
      <t xml:space="preserve"> ARMADA CON 4 VRS. # 4 Y ESTRIBOS  # 2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</si>
  <si>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COLUMNAS DE CONCRETO  F´C= 250 LG/CM2. TMA. 3/4" DE 25 X 25 CMS</t>
    </r>
    <r>
      <rPr>
        <sz val="10"/>
        <rFont val="Calibri"/>
        <family val="2"/>
        <scheme val="minor"/>
      </rPr>
      <t>. ARMADA CON 4 VRS. # 4 Y ESTRIBOS  # 2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</si>
  <si>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CASTILLOS DE CONCRETO F'C=250 KG/CM</t>
    </r>
    <r>
      <rPr>
        <sz val="10"/>
        <rFont val="Calibri"/>
        <family val="2"/>
        <scheme val="minor"/>
      </rPr>
      <t>2 CONCRETO HECHO EN OBRA POR MEDIOS MECANICOS, ARMADOS CON 4 VRS. # 4 Y ESTRIBOS # 2 @ 20 CMS. DE DIAMETRO F'Y=4,200 KG/CM2. DE SECCION DE 0.15 X 0.20 MTS.  INCLUYE: SUMINISTRO DE MATERIAL, COLADO, VIBRADO, CURADO, CIMBRA, DESCIMBRA, ANDAMIOS, DESPERDICIOS, ACARREOS, HERRAMIENTA, EQUIPO, MATERIAL DE CONSUMO, MANO DE OBRA Y TODO LO NECESARIO PARA SU CORRECTA EJECUCION.</t>
    </r>
  </si>
  <si>
    <r>
      <rPr>
        <b/>
        <sz val="10"/>
        <rFont val="Calibri"/>
        <family val="2"/>
        <scheme val="minor"/>
      </rPr>
      <t xml:space="preserve">CERRAMIENTO DE CONCRETO F'C=250 KG/CM2. </t>
    </r>
    <r>
      <rPr>
        <sz val="10"/>
        <rFont val="Calibri"/>
        <family val="2"/>
        <scheme val="minor"/>
      </rPr>
      <t>CONCRETO HECHO EN OBRA POR MEDIOS MECANICOS, ARMADOS CON 4 VRS.  4 Y ESTRIBOS  # 2   20 CMS. F'Y= 4,200 KG/CM2. SECCION DE 0'.15 X 0.20 MTS. INCLUYE: SUMINISTRO DE MATERIAL, CIMBRA, DESCIMBRA, COLADO, VIBRADO, CURADO, ANDAMIOS, DESPERDICIOS, ACARREOS, HERRAMIENTA, EQUIPO, MATERIAL DE CONSUMO, MANO DE OBRA Y TODO LO NECESARARIO PARA SU CORRECTA EJECUCION.</t>
    </r>
  </si>
  <si>
    <r>
      <rPr>
        <b/>
        <sz val="10"/>
        <rFont val="Calibri"/>
        <family val="2"/>
        <scheme val="minor"/>
      </rPr>
      <t>FIRME DE CONCRETO DE F'C=150 KG/CM2. DE 10 CMS. DE ESPESOR,</t>
    </r>
    <r>
      <rPr>
        <sz val="10"/>
        <rFont val="Calibri"/>
        <family val="2"/>
        <scheme val="minor"/>
      </rPr>
      <t xml:space="preserve"> ARMADO CON MALLA ELECTROSOLDADA 6X 6 10/10. INCLUYE: SUMINISTRO DE MATERIALES, HERRAMIENTA, EQUIPO, MANO DE OBRA, BOMBEO, COLOCACION, FRONTERAS, REGLEADO, NIVELACION Y PREPARACION DE SUPERFICIE PARA RECIBIR EL PISO, DESPERDICIOS, HABILITADO DE REFUERZO Y TODO LO NECESARIO PARA SU CORRECTA  EJECUCION.</t>
    </r>
  </si>
  <si>
    <r>
      <rPr>
        <b/>
        <sz val="10"/>
        <rFont val="Calibri"/>
        <family val="2"/>
        <scheme val="minor"/>
      </rPr>
      <t>PISO DE CONCRETO DE F'C=150 KG/CM2. DE 10 CMS. DE ESPESOR,</t>
    </r>
    <r>
      <rPr>
        <sz val="10"/>
        <rFont val="Calibri"/>
        <family val="2"/>
        <scheme val="minor"/>
      </rPr>
      <t xml:space="preserve"> ARMADO CON MALLA ELECTROSOLDADA 6X 6 10/10. INCLUYE: SUMINISTRO DE MATERIALES, MANO DE OBRA, BOMBEO, COLOCACION, FRONTERAS, REGLEADO, NIVELACION Y PREPARACION DE SUPERFICIE PARA RECIBIR EL FIRME, ACABADO PULIDO, JUNTAS CONSTRUCTIVAS CON VOLTEADOR,  DESPERDICIOS, HABILITADO DE REFUERZO Y TODO LO NECESARIO PARA SU CORRECTA  EJECUCION.</t>
    </r>
  </si>
  <si>
    <r>
      <rPr>
        <b/>
        <sz val="10"/>
        <rFont val="Calibri"/>
        <family val="2"/>
        <scheme val="minor"/>
      </rPr>
      <t xml:space="preserve">BLOCK DE CONCRETO DE SECCION DE 0.15 X 0.20 . 040 MTS.  PARA MUROS NUEVOS, </t>
    </r>
    <r>
      <rPr>
        <sz val="10"/>
        <rFont val="Calibri"/>
        <family val="2"/>
        <scheme val="minor"/>
      </rPr>
      <t>PRETILES Y PARA CERRAR HUECOS DONDE SE REQUIERE SEGÚN PROYECTO ASENTADO CON MORTERO 1:4 CEM-ARENA, ACABADO MEZCLA CORTADA. INCLUYE:  SUMINISTRO DE MATERIALES, DESPERDICIOS, ACARREOS AL LUGAR DE SU UTILIZACION, MORTERO, NIVELADO Y PLOMEADO, HERRAMIENTA, MATERIALES DE CONSUMO, MANO DE OBRA Y TODO LO NECESARIO PARA SU CORRECTA EJECUCION.</t>
    </r>
  </si>
  <si>
    <r>
      <rPr>
        <b/>
        <sz val="10"/>
        <rFont val="Calibri"/>
        <family val="2"/>
        <scheme val="minor"/>
      </rPr>
      <t>LOSA DE CONCRETO F'C=250 KG/CM2.</t>
    </r>
    <r>
      <rPr>
        <sz val="10"/>
        <rFont val="Calibri"/>
        <family val="2"/>
        <scheme val="minor"/>
      </rPr>
      <t>, CON AGREGADO MAX DE 20 MM. DE 0.25 MTS. DE ESPESOR, PLANA ALIGERADA CON BARROBLOCK DE 0.30 X 0.20 X 0.20 NERVADURA DE 15 CMS. DE ANCHO @ 75 CMS. CENTRO A CENTRO CON  1 VR. # 6  EN LA PARTE SUPERIOR  DE 2.30 MTS.  ( BASTONES EN APOYOS)  Y 1 VRS # 6   Y 1 VR. # 5 CORRIDAS EN LA PARTE INFERIOR,  MAS 1 VR. # 6 DE 6.OO MTS. DE LARGO,  2 VIGAS DE 0.30 X 0.50 X 12.8 MTS.  DE  LARGO, ARMADAS CON 2 VRS. # 6 CORRIDAS EN PARTE INFERIOR MAS  2 VRS. # 6 Y 2 VRS. # 5  DE 5.25 MTS. EN PARTE INFERIOR, 2 VRS.# 4 EN EL CENTRO DE LA VIGA, 1 VR. # 6 Y 1 VR. # 5 CORRIDA EN PARTE SUPERIOR MAS 2 VRS, # 6 DE 3.60 MTS. EN LA PARTE SUPERIOR  Y ESTRIBOS # 3  @ 20 CMS.  ACERO DE REFUERZO FÝ=4,200 KG/CM2. ALTURA MAX DE 3.00 MTS. INCLUYE: SUMINISTROS, ACARREOS Y FLETES DE EQUIPO, HERRAMIENTA HASTA EL LUGAR DE SU ULTILIZACION, ELABORACION DE CONCRETO EN OBRA CON REVOLVEDORA, CIMBRA Y DESCIMBRA A FAVOR DEL CONTRATISTA, HABLITADO DE ACERO DE REFUERZO, ALAMBRE RECOCIDO, TRAZO, NIVELACIO, SILLETAS, CORTES, GANCHOS, COLADO, CURADO, VIBRADO, DESPERDICIOS, LIMPIEZA GRUESA DEL AREA Y RETIRO DE SOBRANTES FUERA DE LA OBRA, EQUIPO, HERRAMIENTA, MANO DE OBRA EN CUALQUIER NIVEL Y TODO LO NECESARIO PARA SU CORRECTA EJECUCION ( VER PLANO).</t>
    </r>
  </si>
  <si>
    <r>
      <rPr>
        <b/>
        <sz val="10"/>
        <rFont val="Calibri"/>
        <family val="2"/>
        <scheme val="minor"/>
      </rPr>
      <t>LOSA DE CONCRETO F'C=250 KG/CM2.</t>
    </r>
    <r>
      <rPr>
        <sz val="10"/>
        <rFont val="Calibri"/>
        <family val="2"/>
        <scheme val="minor"/>
      </rPr>
      <t xml:space="preserve">, CON AGREGADO MAX DE 20 MM. DE 0.25 MTS. DE ESPESOR, PLANA ALIGERADA CON BARROBLOCK DE 0.30 X 0.30 X 0.20 CON VRS # 3 SOBRE BARROBLOCK, NERVADURA DE 15 CMS. DE ANCHO @ 75 CMS. CENTRO A CENTRO CON   3 VRS. # 4  EN PARTE SUPERIOR  DE 1.20 MTS ( BASTONES DE APOYO), 2 VRS. # 4 MAS 1 VR. # 3 CORRIDA EN  LA PARTE INFERIOR,  1 VIGA DE 0.55 X 0.20 X 10.00 MTS.  DE  LARGO, ARMADAS CON 3 VRS. # 6 CORRIDAS EN PARTE INFERIOR MAS  2 VRS. # 6 CORRIDAS EN LA PARTE SUPERIOR MAS  1 VR. # 6  DE 1.30 MTS. EN PARTE SUPERIOR( BASTONES DE APOYO) MAS 2 VRS #4 EN PARTE CENTRAL DE LA VIGA, Y ESTRIBOS # 3  @ 20 CMS., 2 VIGA DE 0.45 X 0.20 MTS. X 9.62 MTS. DE  LARGO, ARMADAS CON 2 VRS. # 4 CORRIDAS EN PARTE INFERIOR MAS  2 VRS. # 5 CORRIDAS EN LA PARTE SUPERIOR MAS  1 VR. # 6 DE 6.80 MTS, 1 VR #6  DE 1.30 MTS. EN PARTE SUPERIOR( BASTONES DE APOYO) MAS 2 VRS #4 EN PARTE CENTRAL, Y ESTRIBOS # 3  @ 20 CMS., 1 VIGA 0.30X 0.20 X8.75 MTS. 2 VRS. # 4 MAS 1 VR. # 5 CORRIDA EN PARTE INFERIOR, 2 VRS. # 5 CORRIDAS EN PARTE SUPERIOR MAS 1 VR. # 4  DE 1.20 MTS. ( BASTONES DE APOYO) Y ESTRIBOS  #3 @ 20 CMS.  ACERO DE REFUERZO FÝ=4,200 KG/CM2. ALTURA MAX DE 3.00 MTS. INCLUYE: SUMINISTROS, ACARREOS Y FLETES DE EQUIPO, HERRAMIENTA HASTA EL LUGAR DE SU ULTILIZACION, ELABORACION DE CONCRETO EN OBRA CON REVOLVEDORA, CIMBRA Y DESCIMBRA A FAVOR DEL CONTRATISTA, HABLITADO DE ACERO DE REFUERZO, ALAMBRE RECOCIDO, TRAZO, NIVELACION, SILLETAS, CORTES, GANCHOS,  COLADO, CURADO, VIBRADO, DESPERDICIOS, LIMPIEZA GRUESA DEL AREA Y RETIRO DE SOBRANTES FUERA DE LA OBRA, EQUIPO, HERRAMIENTA, </t>
    </r>
  </si>
  <si>
    <r>
      <rPr>
        <b/>
        <sz val="10"/>
        <rFont val="Calibri"/>
        <family val="2"/>
        <scheme val="minor"/>
      </rPr>
      <t>BANQUETA DE CONCRETO PREMEZCLADO EN PLANTA DOSIFICADORA DE F'C=150KG/CM2 DE 10 CMS. DE ESPESOR  ARMADA CON MALLA   ELECTROSOLDADA 6- 6/10-10 DE 10 CMS. DE ESPESOR.</t>
    </r>
    <r>
      <rPr>
        <sz val="10"/>
        <rFont val="Calibri"/>
        <family val="2"/>
        <scheme val="minor"/>
      </rPr>
      <t xml:space="preserve"> INCLUYE SUMINISTRO DE MATERIALES, FRONTERAS, DESPERDICIOS,  COLADO CURADO, ACABADO ESCOBILLADO,  EQUIPO, HERRAMIENTA Y MANO DE OBRA Y TODO LO NECESARIO PARA SU CORRECTA INSTALACION</t>
    </r>
  </si>
  <si>
    <r>
      <rPr>
        <b/>
        <sz val="10"/>
        <rFont val="Calibri"/>
        <family val="2"/>
        <scheme val="minor"/>
      </rPr>
      <t>EXCAVACION DE TERRENO TIPO I Y II EN ZAPATAS CON MEDIOS MECANICOS.</t>
    </r>
    <r>
      <rPr>
        <sz val="10"/>
        <rFont val="Calibri"/>
        <family val="2"/>
        <scheme val="minor"/>
      </rPr>
      <t xml:space="preserve"> INCLUYE: AFINAR FODNO, TALUDES DE LA EXCAVACION, VOLUMEN MEDIDO EN SECCION, EQUIPO, HERRAMIENTA CARGA TIRO LIBRE Y DESCARGA DEL MATERIAL PRODUCTO DE LA EXCAVACION, MANO DE OBRA Y TODO LO NECESARIO PARA SU CORRECTA EJECUCION</t>
    </r>
  </si>
  <si>
    <r>
      <rPr>
        <b/>
        <sz val="10"/>
        <rFont val="Calibri"/>
        <family val="2"/>
        <scheme val="minor"/>
      </rPr>
      <t xml:space="preserve">FUMIGACION ANTITERMITA BAJO CIMENTACION EN AREA A CONSTRUIR </t>
    </r>
    <r>
      <rPr>
        <sz val="10"/>
        <rFont val="Calibri"/>
        <family val="2"/>
        <scheme val="minor"/>
      </rPr>
      <t xml:space="preserve"> CON PRODUCTO DRAGNET LIQUIDO DISUELTO EN UNA PORPORCION DE LITRO DE PRODUCTO POR 80 LITROS DE AGUA. INCLUYE: SUMINISTRO DE MATERIALES, APLICACIÓN CON BOMBA, EQUIPO, HERRAMIENTA, MANO DE OBRA Y TODO LO NECESARIO PARA SU CORRECTA EJECUCION.</t>
    </r>
  </si>
  <si>
    <r>
      <rPr>
        <b/>
        <sz val="10"/>
        <rFont val="Calibri"/>
        <family val="2"/>
        <scheme val="minor"/>
      </rPr>
      <t>SUMINISTRO Y COLOCACION DE PLANTILLA EN ZAPATAS DE CONCRETO</t>
    </r>
    <r>
      <rPr>
        <sz val="10"/>
        <rFont val="Calibri"/>
        <family val="2"/>
        <scheme val="minor"/>
      </rPr>
      <t xml:space="preserve"> F'C=100 KLG/CM2.  DE 5 CMS. DE ESPESOR SOBRE LA EXCAVACION RECIENTE APIZONADA LA SUPERFICIE. INCLUYE: SUMINISTRO DE MATERIAL, HERRAMIENTA, EQUIPO, MATERIALES, DE CONSUMO, MANO DE OBRA Y TODO LO NECESARIO PARA SU CORRECTA EJECUCION.</t>
    </r>
  </si>
  <si>
    <r>
      <rPr>
        <b/>
        <sz val="10"/>
        <rFont val="Calibri"/>
        <family val="2"/>
        <scheme val="minor"/>
      </rPr>
      <t xml:space="preserve">SUMINISTRO Y VACIADO DE ZAPATAS Z-1 DE CONCRETO </t>
    </r>
    <r>
      <rPr>
        <sz val="10"/>
        <rFont val="Calibri"/>
        <family val="2"/>
        <scheme val="minor"/>
      </rPr>
      <t>F'C=250 KG/CM2.  CON CONCRETO HECHO EN OBRA POR MEDIOS MECANICOS ARMADAS CON VRS. #4 @ 25 CM.  F'Y= 4,200 KG/CM2. FORMANDO CUADRICULA EN AMBOS SENTIDOS, LECHO INFERIOR SECCION DE 1.20 M. X 1.20 M. X 0.15 M.Y DESPLANTE A 1.50 MTS. INCLUYE: SUMINISTRO DE MATERIAL, CIMBRA Y DESCIMBRA, MATERIAL DE CONSUMO, HERRAMIENTA, EQUIPO, MANO DE OBRA Y TODO LO NECESARIO PARA SU CORRECTA EJECUCION ( VER PLANO ES-03)</t>
    </r>
  </si>
  <si>
    <r>
      <rPr>
        <b/>
        <sz val="10"/>
        <rFont val="Calibri"/>
        <family val="2"/>
        <scheme val="minor"/>
      </rPr>
      <t xml:space="preserve">SUMINISTRO Y VACIADO DE ZAPATAS Z-2 DE CONCRETO </t>
    </r>
    <r>
      <rPr>
        <sz val="10"/>
        <rFont val="Calibri"/>
        <family val="2"/>
        <scheme val="minor"/>
      </rPr>
      <t>F'C=250 KG/CM2.  CON CONCRETO HECHO EN OBRA POR MEDIOS MECANICOS ARMADAS CON VRS. #4 @ 15 CM.  F'Y= 4,200 KG/CM2. FORMANDO CUADRICULA EN AMBOS SENTIDOS, LECHO INFERIOR SECCION DE 1.80 M. X 1.80 M. X 0.25 M. Y DESPLANTE A 1.50 MTS. INCLUYE: SUMINISTRO DE MATERIAL, CIMBRA Y DESCIMBRA, MATERIAL DE CONSUMO, HERRAMIENTA, EQUIPO, MANO DE OBRA Y TODO LO NECESARIO PARA SU CORRECTA EJECUCION ( VER PLANO ES-03)</t>
    </r>
  </si>
  <si>
    <r>
      <rPr>
        <b/>
        <sz val="10"/>
        <rFont val="Calibri"/>
        <family val="2"/>
        <scheme val="minor"/>
      </rPr>
      <t xml:space="preserve">SUMINISTRO Y VACIADO DE ZAPATAS Z-3 DE CONCRETO </t>
    </r>
    <r>
      <rPr>
        <sz val="10"/>
        <rFont val="Calibri"/>
        <family val="2"/>
        <scheme val="minor"/>
      </rPr>
      <t>F'C=250 KG/CM2.  CON CONCRETO HECHO EN OBRA POR MEDIOS MECANICOS ARMADAS CON VRS. #6 @ 20 CM. Y VRS. # 4 @ 25 CM., 10 VRS #6 Y EST #3@20 CM FORMANDO UNA VIGA INTERNA,  F'Y= 4,200 KG/CM2. FORMANDO CUADRICULA EN AMBOS SENTIDOS, LECHO INFERIOR Y SUPERIOR SECCION DE 1.20 M. X 3.00 M. X 0.50 M.Y DESPLANTE A 2.00 MTS. INCLUYE: SUMINISTRO DE MATERIAL, CIMBRA Y DESCIMBRA, MATERIAL DE CONSUMO, HERRAMIENTA, EQUIPO, MANO DE OBRA Y TODO LO NECESARIO PARA SU CORRECTA EJECUCION (VER PLANO ES-03)</t>
    </r>
  </si>
  <si>
    <r>
      <rPr>
        <b/>
        <sz val="10"/>
        <rFont val="Calibri"/>
        <family val="2"/>
        <scheme val="minor"/>
      </rPr>
      <t xml:space="preserve">SUMINISTRO Y VACIADO DE ZAPATAS Z-4 DE CONCRETO </t>
    </r>
    <r>
      <rPr>
        <sz val="10"/>
        <rFont val="Calibri"/>
        <family val="2"/>
        <scheme val="minor"/>
      </rPr>
      <t>F'C=250 KG/CM2.  CON CONCRETO HECHO EN OBRA POR MEDIOS MECANICOS ARMADAS CON VRS. #6 @ 20 CM. Y VRS. # 4 @ 25 CM., 10 VRS #6 Y EST #3@20 CM FORMANDO UNA VIGA INTERNA,  F'Y= 4,200 KG/CM2. FORMANDO CUADRICULA EN AMBOS SENTIDOS, LECHO INFERIOR Y SUPERIOR SECCION DE 1.50 M. X 3.79 M. X 0.50 M.Y DESPLANTE A 2.00 MTS. INCLUYE: SUMINISTRO DE MATERIAL, CIMBRA Y DESCIMBRA, MATERIAL DE CONSUMO, HERRAMIENTA, EQUIPO, MANO DE OBRA Y TODO LO NECESARIO PARA SU CORRECTA EJECUCION (VER PLANO ES-03)</t>
    </r>
  </si>
  <si>
    <r>
      <rPr>
        <b/>
        <sz val="10"/>
        <rFont val="Calibri"/>
        <family val="2"/>
        <scheme val="minor"/>
      </rPr>
      <t>SUMINISTRO Y COLOCACION DE PEDESTAL P-1 DE CONCRETO</t>
    </r>
    <r>
      <rPr>
        <sz val="10"/>
        <rFont val="Calibri"/>
        <family val="2"/>
        <scheme val="minor"/>
      </rPr>
      <t xml:space="preserve"> DE F'C=250 KG/CM2. CON CONCRETO HECHO EN OBRA POR MEDIOS MECANICOS, ARMADA CON 4 VRS. # 4 Y ESTRIBOS # 3 @ 20 CM., F'Y= 4,200 KG/CM2. SECCION DE 25 CM. X 25 CM.  INCLUYE: SUMINISTROS, CIMBRA Y DESCIMBRA, EQUIPO, HERRAMIENTA, MATERIAL DE CONSUMO, MANO DE OBRA Y TODO LO NECESARIO PARA SU CORRECTA EJECUCION  ( VER PLANO ES-03)</t>
    </r>
  </si>
  <si>
    <r>
      <rPr>
        <b/>
        <sz val="10"/>
        <rFont val="Calibri"/>
        <family val="2"/>
        <scheme val="minor"/>
      </rPr>
      <t xml:space="preserve">VIGA DE  CIMENTACION VC-1 DE 25 CM. X 60 CM., ARMADA CON 4 VRS. # 6 ATLL, 3 VRS. # 6  DE 3.85 MTS, 3 VRS #6 DE 3.00 MTS Y 3 VRS #6 DE 1.5 MTS Y ESTRIBOS # 3 @ 20 CM.   </t>
    </r>
    <r>
      <rPr>
        <sz val="10"/>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(VER PLANO ES-03).</t>
    </r>
  </si>
  <si>
    <r>
      <rPr>
        <b/>
        <sz val="10"/>
        <rFont val="Calibri"/>
        <family val="2"/>
        <scheme val="minor"/>
      </rPr>
      <t xml:space="preserve">VIGA DE  CIMENTACION VC-2 DE 25 CM. X 60 CM., ARMADA CON 4 VRS. # 6 ATLL, 3 VRS. # 6  DE 3.85 MTS, 3 VRS #6 DE 3.00 MTS Y 3 VRS #6 DE 1.5 MTS Y ESTRIBOS # 3 @ 20 CM.   </t>
    </r>
    <r>
      <rPr>
        <sz val="10"/>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(VER PLANO ES-03).</t>
    </r>
  </si>
  <si>
    <r>
      <rPr>
        <b/>
        <sz val="10"/>
        <rFont val="Calibri"/>
        <family val="2"/>
        <scheme val="minor"/>
      </rPr>
      <t xml:space="preserve">VIGA DE  CIMENTACION VC-3 DE 25 CM. X 35 CM., ARMADA CON 4 VRS. # 5 ATLL, 2 VRS. #   DE 2.0 MTS Y 1 VRS #5 DE 1.0 MTS Y ESTRIBOS # 3 @ 20 CM.   </t>
    </r>
    <r>
      <rPr>
        <sz val="10"/>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 (VER PLANO ES-03).</t>
    </r>
  </si>
  <si>
    <r>
      <rPr>
        <b/>
        <sz val="10"/>
        <rFont val="Calibri"/>
        <family val="2"/>
        <scheme val="minor"/>
      </rPr>
      <t xml:space="preserve">VIGA DE  CIMENTACION VC-4 DE 25 CM. X 35 CM., ARMADA CON 2 VRS. # 4 ATLL Y 3 VRS #5 ATLL Y ESTRIBOS # 3 @ 20 CM.   </t>
    </r>
    <r>
      <rPr>
        <sz val="10"/>
        <rFont val="Calibri"/>
        <family val="2"/>
        <scheme val="minor"/>
      </rPr>
      <t>F´Y=4,200 KG/CM2., CONCRETO F'C=250 KG/CM2 TMA 3/4". INCLUYE: SUMINISTRO DE LOS MATERIALES, CIMBRA Y DESCIMBRA, ACARREOS, CORTES, DESPERDICIOS, HABILITADO DE ACERO, COLADO, VIBRADO, CURADO, LIMPIEZA, EQUIPO, HERRAMIENTA, MANO DE OBRA Y TODO LO NECESARIO PARA SU CORRECTA EJECUCION (VER PLANO ES-03).</t>
    </r>
  </si>
  <si>
    <r>
      <rPr>
        <b/>
        <sz val="10"/>
        <rFont val="Calibri"/>
        <family val="2"/>
        <scheme val="minor"/>
      </rPr>
      <t xml:space="preserve">COLUMNAS DE CONCRETO F'C=250 KG/CM2 TMA 3/4" </t>
    </r>
    <r>
      <rPr>
        <sz val="10"/>
        <rFont val="Calibri"/>
        <family val="2"/>
        <scheme val="minor"/>
      </rPr>
      <t>DE 20 CMS. X 20 CMS. ARMADA CON 4 VS. # 4 Y ESTRIBOS # 3 @ 20 CMS. DOBLES. INCLUYE: RANURAS, CORTES, DESPERDICIOS, TRASLAPES, ALAMBRE CIMBRA COMUN, COLADO, BVIBRADO, CURADO, HERRAMIENTA, EQUPO, MANO DE OBRA Y TODO LO NECESARIOPARA SU CORRECTA EJECUCION. ( VER PLANO)</t>
    </r>
  </si>
  <si>
    <r>
      <rPr>
        <b/>
        <sz val="10"/>
        <rFont val="Calibri"/>
        <family val="2"/>
        <scheme val="minor"/>
      </rPr>
      <t xml:space="preserve">CERRAMIENTO DE CONCRETO F'C=250 KG/CM2 </t>
    </r>
    <r>
      <rPr>
        <sz val="10"/>
        <rFont val="Calibri"/>
        <family val="2"/>
        <scheme val="minor"/>
      </rPr>
      <t>TMA 3/4". CONCRETO HECHO EN OBRA POR MEDIOS MECANICOS ARMADOS CON 4 VRS. # 4 Y ESTRIBOS @20 CMS. F'Y= 4,200 KG/CM2. SECCION DE 0.15 MTS. X 0.25 MTS. INCLUYE: SUMINISTRO DE MATERIAL, CIMBRA, DESCIMBRA, ACARREOS, COLADO, VIBRADO, CURADO, ANDAMIOS, DESPERDICIOS, ACARREOS, HERRAMIENTA, EQUIPO, MATERIAL DE CONSUMO, MANO DE OBRA Y TODO LO NECESARIO PARA SU CORRECTA EJECUCION.</t>
    </r>
  </si>
  <si>
    <r>
      <rPr>
        <b/>
        <sz val="10"/>
        <rFont val="Calibri"/>
        <family val="2"/>
        <scheme val="minor"/>
      </rPr>
      <t>BLOCK DE CONCRETO DE SECCION DE 0.15 X 0.20 X0.40 MTS</t>
    </r>
    <r>
      <rPr>
        <sz val="10"/>
        <rFont val="Calibri"/>
        <family val="2"/>
        <scheme val="minor"/>
      </rPr>
      <t>. PARA MUROS NUEVOS DE ELEVADOR SEGÚN PROYECTO, ASENTADO CON MORTERO 1:4 CEM-ARENA, ACABADO MEZCLA CORTADA. INCLUYE: SUMINISTROS DE MATERIALES, DESPERDICIOS, ACARREOS AL ALUGAR DE SU UTILIZACION, MORTERO, NIVELADO Y PLOMEADO, HERRAMIENTA, MATERIALES DE CONSUMO, MANO DE OBRA Y TODO LO NECESARIO PARA SU CORRECTA EJECUCION.</t>
    </r>
  </si>
  <si>
    <r>
      <rPr>
        <b/>
        <sz val="10"/>
        <rFont val="Calibri"/>
        <family val="2"/>
        <scheme val="minor"/>
      </rPr>
      <t xml:space="preserve">ESCALERA DE CONCRETO ARMADO  DE 1.20 ANCHO  </t>
    </r>
    <r>
      <rPr>
        <sz val="10"/>
        <rFont val="Calibri"/>
        <family val="2"/>
        <scheme val="minor"/>
      </rPr>
      <t>A UNA ALTURA DE 3.20 MTS Y 0.15 MTS DE ESPESOR SIN CONSIDERAR LOS PERALTES DE LOS ESCALONES CON DESCANSO INTERMEDIO, CON 18 CM DE PERALTE Y 30 CM DE HUELLA EN ESCALONES CON UN TOTAL DE 18 ESCALONES, CON CONCRETO F´c=250 KG/CM2 TMA 3/4", ARMADA CON VRS #4 @ 20 Y VRS # 3 @ 25 FORMANDO UNA MALLA, Y VRS # 4 @ 20 Y 2 VRS # 3 EN ESCALONES, CIMENTACION A BASE DE ZAPATA DE CONCRETO F´C=250KG/CM2 DE 1.20 X 1.00 X 0.20 MTS CON VRS # 4 @ 25 Y VRS # 3 @ 15, Y PEDESTAL DE 0.30 X 1.20 MTS X 0.60 MTS DE ALTO ARMADO CON 6 VRS #4 Y 6 VRS # 3 Y EST. #3 @ 20  INCLUYE: SUMINISTROS, ACARREOS Y FLETES DE EQUIPO, HERRAMIENTA HASTA EL LUGAR DE SU ULTILIZACION, ELABORACION DE CONCRETO EN OBRA CON REVOLVEDORA, CIMBRA Y DESCIMBRA A FAVOR DEL CONTRATISTA, HABLITADO DE ACERO DE REFUERZO, ALAMBRE RECOCIDO, TRAZO, NIVELACIO, SILLETAS, CORTES, GANCHOS, CURADO, VIBRADO, DESPERDICIOS, LIMPIEZA GRUESA DEL AREA Y RETIRO DE SOBRANTES FUERA DE LA OBRA, EQUIPO, HERRAMIENTA, MANO DE OBRA EN CUALQUIER NIVEL Y TODO LO NECESARIO PARA SU CORRECTA EJECUCION ( VER PLANO ES-04).</t>
    </r>
  </si>
  <si>
    <r>
      <rPr>
        <b/>
        <sz val="10"/>
        <rFont val="Calibri"/>
        <family val="2"/>
        <scheme val="minor"/>
      </rPr>
      <t>LOSA DE CONCRETO F'C=250 KG/CM2.</t>
    </r>
    <r>
      <rPr>
        <sz val="10"/>
        <rFont val="Calibri"/>
        <family val="2"/>
        <scheme val="minor"/>
      </rPr>
      <t>, CON TMA 3/4", DE 0.25 MTS. DE ESPESOR, PLANA ALIGERADA CON BARROBLOCK DE 0.30 X 0.20 X 0.10 NERVADURA DE 15 CMS. DE ANCHO @ 75 CMS. CENTRO A CENTRO CON  1 VR. # 4,  2 VIGAS DE 0.20 X 0.30 X 8.49 MTS  DE  LARGO, ARMADAS CON 2 VRS. # 4 CORRIDAS Y 1 VRS # 4 DE 3.5 MTS EN PARTE INFERIOR, MAS  2 VRS. # 4 CORRIDAS Y 2 VRS # 4 DE 3.00MTS MAS 1 VRS #4 DE 1.5 MTS EN PARTE SUPERIOR,   Y ESTRIBOS # 3  @ 20 CMS.  ACERO DE REFUERZO FÝ=4,200 KG/CM2. A UNA ALTURA MAX DE 3.40 MTS. INCLUYE: SUMINISTROS, ACARREOS Y FLETES DE EQUIPO, HERRAMIENTA HASTA EL LUGAR DE SU ULTILIZACION, ELABORACION DE CONCRETO EN OBRA CON REVOLVEDORA, CIMBRA Y DESCIMBRA A FAVOR DEL CONTRATISTA, HABLITADO DE ACERO DE REFUERZO, ALAMBRE RECOCIDO, TRAZO, NIVELACIO, SILLETAS, CORTES, GANCHOS, CURADO, VIBRADO, DESPERDICIOS, LIMPIEZA GRUESA DEL AREA Y RETIRO DE SOBRANTES FUERA DE LA OBRA, EQUIPO, HERRAMIENTA, MANO DE OBRA EN CUALQUIER NIVEL Y TODO LO NECESARIO PARA SU CORRECTA EJECUCION ( VER PLANO ES-01).</t>
    </r>
  </si>
  <si>
    <r>
      <rPr>
        <b/>
        <sz val="10"/>
        <rFont val="Calibri"/>
        <family val="2"/>
        <scheme val="minor"/>
      </rPr>
      <t>LOSA DE CONCRETO F'C=250 KG/CM2.</t>
    </r>
    <r>
      <rPr>
        <sz val="10"/>
        <rFont val="Calibri"/>
        <family val="2"/>
        <scheme val="minor"/>
      </rPr>
      <t>,TMA 3/4" DE 0.15 MTS. DE ESPESOR, PLANA ALIGERADA CON BARROBLOCK DE 0.30 X 0.20 X 0.10 NERVADURA DE 15 CMS. DE ANCHO @ 75 CMS. CENTRO A CENTRO CON  1 VR. # 4 Y 1 VRS #3 ATLL EN LA PARTE INFERIOR, Y 2 VRS#4 DE 1.07 MTS Y 2 VRS# 4 2.80 MTS EN LA PARTE SUPERIOR  (BASTONES EN APOYOS),   Y 6 VRS # 3  DE 8.70 MTS SOBRE BARRO BLOCK,  VIGA V1 DE  0.20 X 0.40 X 8.69 MTS. DE  LARGO, ARMADA CON 2 VRS. # 6 ATLL EN PARTE INFERIOR MAS  1 VRS. # 5  DE 3.45 MTS, Y 2 VRS. # 6  ATLL EN PARTE SUPERIOR MAS 2 VRS.# 6 DE 3.00 MTS Y 2 VRS # 6 DE 1.50 MTS Y EN EL CENTRO 2 VRS # 3 ATLL, ESTRIBOS # 3@ 20;  VIGAS V2 Y V3 DE 0.20 X 0.35 X 8.69 MTS, ARMADAS CON 2 VR. # 5 ATLL Y 1 VR. # 4 DE 3.45 MTS EN LA PARTE INFERIOR, Y 3 VRS # 5 ATLL EN LA PARTE SUPERIOR, Y EN EL CENTRO 2 VRS #3 ATLL, ESTRIBOS #3 @20.  ACERO DE REFUERZO FÝ=4,200 KG/CM2. ALTURA MAX DE 3.00 MTS. INCLUYE: SUMINISTROS, ACARREOS Y FLETES DE EQUIPO, HERRAMIENTA HASTA EL LUGAR DE SU ULTILIZACION, ELABORACION DE CONCRETO EN OBRA CON REVOLVEDORA, CIMBRA Y DESCIMBRA A FAVOR DEL CONTRATISTA, HABLITADO DE ACERO DE REFUERZO, ALAMBRE RECOCIDO, TRAZO, NIVELACIO, SILLETAS, CORTES, GANCHOS, CURADO, VIBRADO, DESPERDICIOS, LIMPIEZA GRUESA DEL AREA Y RETIRO DE SOBRANTES FUERA DE LA OBRA, EQUIPO, HERRAMIENTA, MANO DE OBRA EN CUALQUIER NIVEL Y TODO LO NECESARIO PARA SU CORRECTA EJECUCION ( VER PLANO ES-02).</t>
    </r>
  </si>
  <si>
    <r>
      <rPr>
        <b/>
        <sz val="10"/>
        <rFont val="Calibri"/>
        <family val="2"/>
        <scheme val="minor"/>
      </rPr>
      <t>APLANADO DE YESO EN MUROS INTERIORES A PLOMO</t>
    </r>
    <r>
      <rPr>
        <sz val="10"/>
        <rFont val="Calibri"/>
        <family val="2"/>
        <scheme val="minor"/>
      </rPr>
      <t>. INCLUYE: FILETEO EN VENTANAS Y MARCOS DE PUERTAS, PLOMEO, HERRAMIENTA, ANDAMIOS, ACARREOS, EQUIPO, MATERIALES DE CONSUMO, LIMPIEZA, MANO DE OBRA Y TODO LO NECESARIO PARA SU CORRECTA EJECUCION.</t>
    </r>
  </si>
  <si>
    <r>
      <rPr>
        <b/>
        <sz val="10"/>
        <rFont val="Calibri"/>
        <family val="2"/>
        <scheme val="minor"/>
      </rPr>
      <t>MURO DE TABLAROCA</t>
    </r>
    <r>
      <rPr>
        <sz val="10"/>
        <rFont val="Calibri"/>
        <family val="2"/>
        <scheme val="minor"/>
      </rPr>
      <t xml:space="preserve"> TIPO RF MARCA PANEL REY O SIMILAR DE 10 CMS DE ESPESOR A DOS CARAS ALTURA DE 2.60 MTS. MAXIMO  </t>
    </r>
    <r>
      <rPr>
        <b/>
        <sz val="10"/>
        <rFont val="Calibri"/>
        <family val="2"/>
        <scheme val="minor"/>
      </rPr>
      <t>EN AREA  DE PROYECTO DE REMODELACION,</t>
    </r>
    <r>
      <rPr>
        <sz val="10"/>
        <rFont val="Calibri"/>
        <family val="2"/>
        <scheme val="minor"/>
      </rPr>
      <t xml:space="preserve"> CONFORMADO DE UNA ESTRUCTURA DE PERFILES GALVANIZADOS USG  DE 6.35 CM. CAL.  26  SEPARADOS A CADA 60 CMS. ESTOS A SU VEZ INTRODUCIDOS EN CANALES DE AMARRE 6.35 CM CAL. 26  LOS CUALES SE ANCLARÁN AL PISO Y LOSA CON FIJADORES (TORNILLOS FARNER DE 1/2" Y DE 1") ESTA ESTRUCTURA ESTA REVESTIDA CON EL PANEL DE YESO DE 12.7 MM. INCLUYE: SUMINISTRO DE MATERIAL, ACABADO CON PERFACINTAS NORMAL O FLEXIBLE SEGUN SE OCUPE, PERFIL Y CANAL CAL.  26 DE 6.35 CMS. DE ESPESOR, ESQUINEROS METÁLICOS Y REBORDES, REDIMIX, PANEL DE YESO, NIVELACION DE ALTURA EN MARCOS  DE PUERTA,   SUMINISTRO DE LOS MATERIALES, HERRAMIENTA, EQUIPO, FLETE, ACARREOS, MANO DE OBRA Y TODO LO NECESARIO PARA SU CORRECTA INSTALACIÓN.</t>
    </r>
  </si>
  <si>
    <r>
      <rPr>
        <b/>
        <sz val="10"/>
        <rFont val="Calibri"/>
        <family val="2"/>
        <scheme val="minor"/>
      </rPr>
      <t>PINTURA VINIL-ACRILICA EN MUROS  INTERIORES DE TABLAROCA Y MUROS DE BLOCK</t>
    </r>
    <r>
      <rPr>
        <sz val="10"/>
        <rFont val="Calibri"/>
        <family val="2"/>
        <scheme val="minor"/>
      </rPr>
      <t xml:space="preserve"> MARCA BEREL  TIPO BERELEX O SIMILAR DOS MANOS COLOR SEGUN MUESTRA. INCLUYE: SUMINISTROS, PROTECCIÓN A AREAS ADYACENTES, SELLADOR VINIL ACRÍLICO MARCA BEREL NO 580 O SIMILAR, ANDAMIOS, DESPERDICIOS, HERRAMIENTA, EQUIPO, MATERIAL DE CONSUMO, MANO DE OBRA Y TODO LO NECESARIO PARA SU CORRECTA EJECUCIÓN.</t>
    </r>
  </si>
  <si>
    <r>
      <rPr>
        <b/>
        <sz val="10"/>
        <rFont val="Calibri"/>
        <family val="2"/>
        <scheme val="minor"/>
      </rPr>
      <t>PISO DE PORCELANATO</t>
    </r>
    <r>
      <rPr>
        <sz val="10"/>
        <rFont val="Calibri"/>
        <family val="2"/>
        <scheme val="minor"/>
      </rPr>
      <t xml:space="preserve"> DE 59 X 59 CM  MARCA DALTILE MODELO CREMA MARFIL TONO NATURAL ZE60 O SIMILAR, COLOR SEGÚN MUESTRA ASENTADO CON CEMENTO CREST COLOCADO A HUESO EN AREAS DE PROYECTO DE REMODELACION. INCLUYE: SUMINISTRO DE MATERIALES, NIVELACION DE LA SUPERFICIE, LECHEREADO, CORTES, DESPERDICIOS, ACARREOS, HERRAMIENTA, MATERIAL DE CONSUMO, LIMPIEZA, MANO DE OBRA Y TODO LO NECESARIO PARA SU CORRECTA EJECUCION</t>
    </r>
  </si>
  <si>
    <r>
      <rPr>
        <b/>
        <sz val="10"/>
        <rFont val="Calibri"/>
        <family val="2"/>
        <scheme val="minor"/>
      </rPr>
      <t>ZOCLO DE PORCELANATO</t>
    </r>
    <r>
      <rPr>
        <sz val="10"/>
        <rFont val="Calibri"/>
        <family val="2"/>
        <scheme val="minor"/>
      </rPr>
      <t xml:space="preserve"> DE 59 X 10 CMS.  MARCA DALTILE  MODELO CREMA MARFIL TONO NATURAL ZE60 O SIMILAR, COLOR SEGÚN MUESTRA ASENTADO CON CEMENTO CREST COLOCADO A HUESO EN AREAS DE PROYECTO DE REMODELACION. INCLUYE: SUMINISTRO DE MATERIALES, NIVELACION DE LA SUPERFICIE, LECHEREADO, CORTES, DESPERDICIOS, ACARREOS, HERRAMIENTA, MATERIAL DE CONSUMO, LIMPIEZA, MANO DE OBRA Y TODO LO NECESARIO PARA SU CORRECTA EJECUCION</t>
    </r>
  </si>
  <si>
    <r>
      <rPr>
        <b/>
        <sz val="10"/>
        <rFont val="Calibri"/>
        <family val="2"/>
        <scheme val="minor"/>
      </rPr>
      <t>PISO DE CERAMICO</t>
    </r>
    <r>
      <rPr>
        <sz val="10"/>
        <rFont val="Calibri"/>
        <family val="2"/>
        <scheme val="minor"/>
      </rPr>
      <t xml:space="preserve"> DE 45 X 45 CM COLOR SEGÚN MUESTRA MARCA DALTILE MODELO PRAGA TIPO CREMA MARFIL ZD51  O SIMILAR ASENTADO CON CEMENTO CREST, INCLUYE: SUMINISTRO DE MATERIALES, NIVELACION DE LA SUPERFICIE CON MORTERO CEM-ARENA, EMBOQUILLADO CON BOQUICREST, CORTES, DESPERDICIOS, ACARREOS, HERRAMIENTA, MATERIAL DE CONSUMO, LIMPIEZA, MANO DE OBRA Y TODO LO NECESARIO PARA SU CORRECTA EJECUCION</t>
    </r>
  </si>
  <si>
    <r>
      <rPr>
        <b/>
        <sz val="10"/>
        <rFont val="Calibri"/>
        <family val="2"/>
        <scheme val="minor"/>
      </rPr>
      <t>PISO DE CERAMICO</t>
    </r>
    <r>
      <rPr>
        <sz val="10"/>
        <rFont val="Calibri"/>
        <family val="2"/>
        <scheme val="minor"/>
      </rPr>
      <t xml:space="preserve"> DE 20 CMS X 20 CMS. MARCA DALTILE MODELO LABERINTO G801 COLOR BEIGE  O SIMILAR ASENTADO CON CEMENTO CREST, INCLUYE: SUMINISTRO DE MATERIALES, NIVELACION DE LA SUPERFICIE CON MORTERO CEM-ARENA, EMBOQUILLADO CON BOQUICREST, CORTES, DESPERDICIOS, ACARREOS, HERRAMIENTA, MATERIAL DE CONSUMO, LIMPIEZA, MANO DE OBRA Y TODO LO NECESARIO PARA SU CORRECTA EJECUCION</t>
    </r>
  </si>
  <si>
    <r>
      <rPr>
        <b/>
        <sz val="10"/>
        <rFont val="Calibri"/>
        <family val="2"/>
        <scheme val="minor"/>
      </rPr>
      <t>CIELO FALSO</t>
    </r>
    <r>
      <rPr>
        <sz val="10"/>
        <rFont val="Calibri"/>
        <family val="2"/>
        <scheme val="minor"/>
      </rPr>
      <t xml:space="preserve"> TIPO PLAFON MARCA ARMSTRONG MODELO CIRRUS OPEN PLAN REGULAR BISELADO, RESISTENTE AL FUEGO, HUMEDAD Y ACUSTICO O SIMILAR EN AREAS DE PROYECTO DE REMODELACION INCLUYE: SUMINISTRO DE MATERIAL, HERRAMIENTA, EQUIPO, ELEMENTOS DE FIJACION, ESTRUCTURA DE SOPORTE, TORNILLOS, TAQUETES, PIJAS, ACARREOS, CORTES, DESPERDICIOS, COLOCACION, MANO DE OBRA Y TODO LO NECESARIO PARA SU CORRECTA EJECUCION.</t>
    </r>
  </si>
  <si>
    <r>
      <rPr>
        <b/>
        <sz val="10"/>
        <rFont val="Calibri"/>
        <family val="2"/>
        <scheme val="minor"/>
      </rPr>
      <t>PECHERA EN AREA DE ACCESO PRINCIPAL A BASE DE TABLAROCA DE  10 CMS.</t>
    </r>
    <r>
      <rPr>
        <sz val="10"/>
        <rFont val="Calibri"/>
        <family val="2"/>
        <scheme val="minor"/>
      </rPr>
      <t xml:space="preserve"> DE ESPESOR A DOS CARAS DE 0.55 MTS. DE ALTURA X 8.00 MTS. DE LARGO, CONFORMADO DE UNA ESTRUCTURA DE PERFILES GALVANIZADOS USG DE 6.35 CAL. 26 SEPARADOS A CADA 60 CMS. ESTOS A SU VEZ INTRODUCIDOS EN CANALES DE AMARRE 6.35 CAL. 26 LOS CUALES SE ANCLARAN A LA LOSA CON FIJADORES ( TORNILLOS FARNER DE 1/2" Y DE 1")  EN LA PARTE SUPERIOR Y EN LA PARTE INFERIOR FIJADA A LA ESTRUCURA DEL PLAFON CON UN ANGULO PERIMETRAL. INCLUYE: SUMINISTRO DE MATERIAL, ACABADO CON PERFACINTA NORMAL O FLEXIBLE SEGUN SE OCUPE, PERFIL Y CANAL CAL. 26 DE 6.35 CMS. DE ESPESOR, ESQUINEROS METALICOS Y REBORDES, REDIMIX, PANEL DE YESO DE 12.7 MM DE ESPESOR PARA REVESTIR LA ESTRUCTURA, NIVELACION DE ALTURA EN MARCOS DE PUERTA, SUMINISTRO DE LOS MATERIALES, HERRAMIENTA, EQUIPO, FLETE, ACRREOS, MANO DE OBRA Y TODO LO NECESARIO PARA SU CORRECTA INSTALACION.</t>
    </r>
  </si>
  <si>
    <r>
      <rPr>
        <b/>
        <sz val="10"/>
        <rFont val="Calibri"/>
        <family val="2"/>
        <scheme val="minor"/>
      </rPr>
      <t>CANCELERIA DE ALUMINIO</t>
    </r>
    <r>
      <rPr>
        <sz val="10"/>
        <rFont val="Calibri"/>
        <family val="2"/>
        <scheme val="minor"/>
      </rPr>
      <t xml:space="preserve"> MARCA CUPRUM DE 3" DE ESPESOR CON CRISTAL DE 6MM DE ESPESOR  EN AREAS DE PROYECTO DE REMODELACION  INCLUYE: SUMINISTRO DE MATERIAL, ACCESORIOS, HERRAJES, LIMPIEZA, SELLADO, EMPAQUES, MANIOBRAS, FLETE, COLOCACION, PELICULA PLASTICA DECORATIVA TIPO ESMERILADO HASTA UNA ALTURA DE 1.70M, EQUIPO, HERRAMIENTA, MANO DE OBRA Y TODO LO NECESARIO PARA SU CORRECTA EJECUCION.</t>
    </r>
  </si>
  <si>
    <r>
      <rPr>
        <b/>
        <sz val="10"/>
        <rFont val="Calibri"/>
        <family val="2"/>
        <scheme val="minor"/>
      </rPr>
      <t xml:space="preserve">CRISTAL TEMPLADO CURVO </t>
    </r>
    <r>
      <rPr>
        <sz val="10"/>
        <rFont val="Calibri"/>
        <family val="2"/>
        <scheme val="minor"/>
      </rPr>
      <t>DE 9 MM. EN AREAS DE EDUCACION Y LUDICA . INCLUYE: SUMINISTRO DE MATERIALES, , HERRAJES DE SUJECION AL CRISTAL, ESTRUCTURA NECESARIA, SILICON PARA SELLAR JUNTAS,  HERRAMIENTA, ANDAMIAJE, EQUIPO, COLOCACION, PELICULA PLASTICA DECORATIVA TIPO ESMERILADO HASTA UNA ALTURA DE 1.70M,  Y MANO DE  OBRA Y TODO LO NECESARIO PARA SU CORRECTA EJECUCION. (AJUSTAR MEDIDAS EN OBRA)</t>
    </r>
  </si>
  <si>
    <r>
      <rPr>
        <b/>
        <sz val="10"/>
        <rFont val="Calibri"/>
        <family val="2"/>
        <scheme val="minor"/>
      </rPr>
      <t xml:space="preserve">VENTANA FIJAS TIPO CANCEL EN INTERIOR DE OFICINAS </t>
    </r>
    <r>
      <rPr>
        <sz val="10"/>
        <rFont val="Calibri"/>
        <family val="2"/>
        <scheme val="minor"/>
      </rPr>
      <t>MARCA   CUPRUM DE 3" DE ESPESOR CON CRISTAL DE 6MM DE ESPESOR  EN AREAS DE PROYECTO DE REMODELACION  INCLUYE: SUMINISTRO DE MATERIAL, ACCESORIOS, HERRAJES, LIMPIEZA, SELLADO, EMPAQUES, MANIOBRAS, FLETE, COLOCACION, PELICULA PLASTICA DECORATIVA TIPO ESMERILADO HASTA UNA ALTURA DE 1.70M, EQUIPO, HERRAMIENTA, MANO DE OBRA Y TODO LO NECESARIO PARA SU CORRECTA EJECUCION.  (VERIFICAR MEDIDAS EN OBRA)</t>
    </r>
  </si>
  <si>
    <r>
      <rPr>
        <b/>
        <sz val="10"/>
        <rFont val="Calibri"/>
        <family val="2"/>
        <scheme val="minor"/>
      </rPr>
      <t xml:space="preserve">PUERTA DE CANCEL DE  ALUMINIO </t>
    </r>
    <r>
      <rPr>
        <sz val="10"/>
        <rFont val="Calibri"/>
        <family val="2"/>
        <scheme val="minor"/>
      </rPr>
      <t xml:space="preserve">MARCA CUPRUM DE 3" DE ESPESOR CON CRISTAL  DE 6MM CON CIERRA PUERTAS. EN AREAS DE PROYECTO DE REMODELACION. INCLUYE: SUMINISTRO DE MATERIAL, ACCESORIOS, HERRAJES, CHAPA DE MANIJA CON LLAVE, EMPAQUES, PIVOTES, MANIOBRAS, COLOCACION DE PELICULA PLASTICA DECORATIVA TIPO ESMERILADO HASTA UNA ALTURA DE 1.70M., EQUIPO, HERRAMIENTA, MANO DE OBRA Y TODO LO NECESARIO PARA SU CORRECTA EJECUCION.  ( AJUSTAR MEDIDAS EN OBRA) </t>
    </r>
  </si>
  <si>
    <r>
      <rPr>
        <b/>
        <sz val="10"/>
        <rFont val="Calibri"/>
        <family val="2"/>
        <scheme val="minor"/>
      </rPr>
      <t xml:space="preserve">VENTANA DE ALUMINO </t>
    </r>
    <r>
      <rPr>
        <sz val="10"/>
        <rFont val="Calibri"/>
        <family val="2"/>
        <scheme val="minor"/>
      </rPr>
      <t>NATURAL MARCA CUPRUM DE 3" DE  D ESPESOR, CON CRISTAL DE 6 MM. DE ESPESOR. INCLUYE: SUMINISTRO DE MATERIAL,  MOSQUITERO CORREDIZO, HERRAJES DE FIJACION ( Y TAQUETES, REMACHES, PIJAS) SEGURO  AUTOMATICO PARA CERRAR,  HERRAMIENTA, EQUIPO, MATERIAL DE CONSUMO, MANIOBRAS,  COLOCACION, MANO DE OBRA Y TODO LO NECESARIO PARA SU CORRECTA EJECUCION ( AJUSTAR MEDIDAS EN OBRA)</t>
    </r>
  </si>
  <si>
    <r>
      <rPr>
        <b/>
        <sz val="10"/>
        <rFont val="Calibri"/>
        <family val="2"/>
        <scheme val="minor"/>
      </rPr>
      <t>PUERTAS DE SALIDA DE EMERGENCIA MARCA BULL SAFE</t>
    </r>
    <r>
      <rPr>
        <sz val="10"/>
        <rFont val="Calibri"/>
        <family val="2"/>
        <scheme val="minor"/>
      </rPr>
      <t xml:space="preserve"> MODELO 11STD DE 0.90 MTS. X 2.10 MTS. DE ALTURA, FABRICADA EN ACERO ROLADO EN FRIO CALIBRE 18 Y MARCO DE 1 SOLA PIEZA CALIBRE 16 CON HOJA RELLENA DE LANA MINERAL DE ALTA DENSIDAD Y REFURZOS INTERNOS DE ACERO O SIMILAR. INCLYYE: SUMINISTRO DE MATERIALES, HERRAMIENTA, EQUIPO, BARRA ANTIPANICO SENCILLA CON  CERRADURA PARA APERTURA EXTERIOR, ACABDO PRIMARIO ANTICORROSIVO, TOPE DE PISO USO RUDO, BISAGRAS EMBALERADAS PARA USO ADECUADO CON CIERRA PUERTAS, MARCO METALICO EN UN CLARO DE 1.00 MTS. DE ANCHO X 2.17 MTS. DE ALTURA PARA COLOCAR LA PUERTA DE 0.90 MTS. X 2.10 MTS. DE ALTURA,  COLOCACION, MANIOBRAS, FLETE, RESANES, TODO LO NECESARIO PARA SU CORRECTA EJECUCION Y MANO DE OBRA, ( AJUSTAR MEDIDAS EN OBRA).</t>
    </r>
  </si>
  <si>
    <r>
      <rPr>
        <b/>
        <sz val="10"/>
        <rFont val="Calibri"/>
        <family val="2"/>
        <scheme val="minor"/>
      </rPr>
      <t xml:space="preserve">REJA CON PUERTA METALICA DE 1.45 MTS. DE ANCHO X 3.00 MTS. DE ALTURA BASE REDONDO DE 3/4" </t>
    </r>
    <r>
      <rPr>
        <sz val="10"/>
        <rFont val="Calibri"/>
        <family val="2"/>
        <scheme val="minor"/>
      </rPr>
      <t>A CADA  12 CMS. DE SEPARACION, CON ANTICORROSIVO Y PINTURA DE ESMALTE ALQUIDALICO MARCA BEREL COLOR NEGRO, PUERTA DE 1.00 MTS. DE ANCHO X 2.10 MTS. DE ALTURA. . INCLUYE: SUMINISTRO DE MATERIALES, HERRAMIENTA, EQUIPO, MARCO PERIMETRAL Y TRAVESAÑO  CUADRADO DE 2" CON ESPESOR DE 3/16" SOLDADO EN CELDAS HOMBRES Y MUJERES, FABRICACION,  CHAPA DE SEGURIDAD CON LLAVE MARCA PHILLIPS ASSA ABLOY MODELO No. 4WGMO GRADO ANSI:3 DE SOBREPONER DE GARANTIA DE POR VIDA O SIMILAR, CORTES, DESPERDICIOS, COLOCACION, TODO LO NECESARIO PARA SU CORRECTA EJECUCION Y MANO DE OBRA. ( AJUSTAR MEDIDAS EN OBRA)</t>
    </r>
  </si>
  <si>
    <r>
      <rPr>
        <b/>
        <sz val="10"/>
        <rFont val="Calibri"/>
        <family val="2"/>
        <scheme val="minor"/>
      </rPr>
      <t xml:space="preserve">PUERTA METALICA (SEGÚN DISEÑO) EN ACCESO DE PASILLO DE SERVICIO </t>
    </r>
    <r>
      <rPr>
        <sz val="10"/>
        <rFont val="Calibri"/>
        <family val="2"/>
        <scheme val="minor"/>
      </rPr>
      <t>DE 1.80 MTS. DE ANCHO X 2.20 MTS. DE ALTURA. INCLUYE: SUMINISTRO DE MATERIALES, PUERTA CON MARCO,  CERROJO DE BARRA DE ACERO SOLIDO CON CARRERA DE 7.8 MM. ACCIONADO UNICAMENTE CON LLAVE POR AMBOS LADOS Y MANUALMENTE POR INTERIOR MARCA PHILLIPS MODELO 800 F O SIMILAR, JALADERA DE FIERRO CON CUADRADO DE 1/2" SOLDADAS A LA PUERTA, PASADOR DE FIERRO SOLDADO A LA PUERTA PARA ANCLAR EN PISO. INCLUYE: HUECO Y CILINDRO METALICO EN PISO, INSTALACION, HERRAJES, RANURAS, RESANES, LIMPIEZA, MANIOBRAS, HERRAMIENTA, EQUIPO, PREPARACION DE LA SUPERFICIE PARA PINTAR, PINTURA ANTICORROSIA MARCA BEREL 2 MANOS MINIMO COLOR SEGUN MUESTRA, TODO LO NECESARIO PARA SU CORRECTA EJECUCION Y MANO DE OBRA ( AJUSTAR  MEDIDAS EN OBRA )</t>
    </r>
  </si>
  <si>
    <t>A) DE 5.20 MTS. DE LONG. EN LINEA RECTA YCON 2 TARJAS</t>
  </si>
  <si>
    <r>
      <rPr>
        <b/>
        <sz val="10"/>
        <rFont val="Calibri"/>
        <family val="2"/>
        <scheme val="minor"/>
      </rPr>
      <t xml:space="preserve">GABINETE PARA BAÑO ST. PAUL MODELO SANTA FE. </t>
    </r>
    <r>
      <rPr>
        <sz val="10"/>
        <rFont val="Calibri"/>
        <family val="2"/>
        <scheme val="minor"/>
      </rPr>
      <t>INCLUYE: SUMINISTRO DE MATERIAL, GABINETE DE 0.62. MTS, DE ANCHO X 0.47 MTS. DE PROFUNDIDAD X 0.81 MTS. DE ALTURA MODELO SF24P3X-AU COLOR ALBURN ( VER MUESTRA) LLAVES PARA EL  LAVABO MARCA HELVEX MODELO ATICA HM-21  O SIMILAR, ESPEJO DE 0.40  MTS. X 0.61 MTS.-, COLOCACION, ACCESORIOS, TUBOS ALIMENTADORES DE AGUA MARCA COFLEX, LLAVES DE CONTROL MARCA URREA, CESPOL PARA LAVABO MARCA HELVEX O SIMILAR, ACARREOS, PRUEBAS, FLETE, EQUIPO, HERRAMIENTA, MANO DE OBRA, TODO LO NECESARIO PARA SU CORRECTA EJECUCION Y MANO DE OBRA.</t>
    </r>
  </si>
  <si>
    <r>
      <rPr>
        <b/>
        <sz val="10"/>
        <rFont val="Calibri"/>
        <family val="2"/>
        <scheme val="minor"/>
      </rPr>
      <t>TRAZO Y NIVELACION DEL AREA A CONSTRUIR ESTABLECIENDO EJES DE REFERENCIA.</t>
    </r>
    <r>
      <rPr>
        <sz val="10"/>
        <rFont val="Calibri"/>
        <family val="2"/>
        <scheme val="minor"/>
      </rPr>
      <t xml:space="preserve"> INCLUYE: LOCALIZACION DE INSTALACIONES HIDRAULICAS, SANITARIAS, BRIGADAS TOPOGRAFICAS A DISPOSICION DE LA SUPERVISION, EQUIPO, HERRAMIENTAS, MATERIALES DE CONSUMO, MANIOBRAS, ACARREOS, LIMPIEZA Y TODO   LO NECESARIO PARA SU CORRECTA EJECUCION.</t>
    </r>
  </si>
  <si>
    <r>
      <rPr>
        <b/>
        <sz val="10"/>
        <rFont val="Calibri"/>
        <family val="2"/>
        <scheme val="minor"/>
      </rPr>
      <t>LOSA  SUPERIOR DE CONCRETO F'C=250 KG/CM2.</t>
    </r>
    <r>
      <rPr>
        <sz val="10"/>
        <rFont val="Calibri"/>
        <family val="2"/>
        <scheme val="minor"/>
      </rPr>
      <t>, CON AGREGADO MAX DE 20 MM. DE 0.15 MTS. DE ESPESOR, PLANA  ARMADA  CON VRS. # 3 @ 15 CMS. EN AMBOS SENTIDOS USANDO ACERO DE REFUERZO F'Y=4,200 KG/CM2. ALTURA MAXIMA DE 8.00 MTS. . INCLUYE: SUMINISTROS, ACARREOS Y FLETES DE EQUIPO, HERRAMIENTA HASTA EL LUGAR DE SU ULTILIZACION, ELABORACION DE CONCRETO EN OBRA CON REVOLVEDORA, CIMBRA Y DESCIMBRA A FAVOR DEL CONTRATISTA, HABLITADO DE ACERO DE REFUERZO, ALAMBRE RECOCIDO,  EMPASTADO TRAZO, NIVELACIO, SILLETAS, CORTES, GANCHOS,  COLADO,  VIBRADO, CURADO, DESPERDICIOS, LIMPIEZA GRUESA DEL AREA Y RETIRO DE SOBRANTES FUERA DE LA OBRA, EQUIPO, HERRAMIENTA, MANO DE OBRA EN CUALQUIER NIVEL Y TODO LO NECESARIO PARA SU CORRECTA EJECUCION ( VER PLANO).</t>
    </r>
  </si>
  <si>
    <r>
      <rPr>
        <b/>
        <sz val="10"/>
        <rFont val="Calibri"/>
        <family val="2"/>
        <scheme val="minor"/>
      </rPr>
      <t>ALUCUBOND EN MARCO DE ACCESO</t>
    </r>
    <r>
      <rPr>
        <sz val="10"/>
        <rFont val="Calibri"/>
        <family val="2"/>
        <scheme val="minor"/>
      </rPr>
      <t>. PANEL DE 3.71 X 1.25 M Y 4 MM DE ESPESOR, MARCA ALU FORTE O SIMILAR FORMADO DE DOS CAPAS DE ALUMINIO SINTETICO A LOS LADOS Y EN EL INTERIOR UN NUCLEO DE PLASTICO, COLOR SEGUN MUESTRA INCLUYE:  SUMINISTROS Y COLOCACION DE MATERIALES,  PROTECCIÓN A AREAS ADYACENTES,  ANDAMIOS, DESPERDICIOS, HERRAMIENTA, EQUIPO, MATERIAL DE CONSUMO, MANO DE OBRA Y TODO LO NECESARIO PARA SU CORRECTA EJECUCIÓN., SELLADOR</t>
    </r>
  </si>
  <si>
    <r>
      <rPr>
        <b/>
        <sz val="10"/>
        <rFont val="Calibri"/>
        <family val="2"/>
        <scheme val="minor"/>
      </rPr>
      <t>SEÑALAMIENTO INFORMATIVO INTERIOR BASADO DE 25 X 35 CMS. EN LAS NORMAS OFICIALES</t>
    </r>
    <r>
      <rPr>
        <sz val="10"/>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</si>
  <si>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SUMINISTRO DE PASTO EN ROLLO</t>
    </r>
    <r>
      <rPr>
        <sz val="9"/>
        <rFont val="Calibri"/>
        <family val="2"/>
        <scheme val="minor"/>
      </rPr>
      <t xml:space="preserve"> SAN AGUSTIN O SIMILAR</t>
    </r>
  </si>
  <si>
    <r>
      <rPr>
        <b/>
        <sz val="9"/>
        <rFont val="Calibri"/>
        <family val="2"/>
        <scheme val="minor"/>
      </rPr>
      <t xml:space="preserve">PLANTADO DE PASTO EN ROLLO TIPO SAN AGUSTIN O SIMILAR. </t>
    </r>
    <r>
      <rPr>
        <sz val="9"/>
        <rFont val="Calibri"/>
        <family val="2"/>
        <scheme val="minor"/>
      </rPr>
      <t>INCLUYE: FLETE, ACARREO, HERRAMIENTA, EQUIPO Y MANO DE OBRA.</t>
    </r>
  </si>
  <si>
    <r>
      <rPr>
        <b/>
        <sz val="9"/>
        <rFont val="Calibri"/>
        <family val="2"/>
        <scheme val="minor"/>
      </rPr>
      <t>RIEGOS SUBSECUENTES DURANTE LA PRIMERA SEMANA</t>
    </r>
    <r>
      <rPr>
        <sz val="9"/>
        <rFont val="Calibri"/>
        <family val="2"/>
        <scheme val="minor"/>
      </rPr>
      <t>, DESPUES DE LA SIEMBRA APLICAR 2  RIEGOS DIARIOS DE 5 LTS./M2. Y DESPUES APLICAR UN RIEGO DIARIO DE 7 LTS/M2.</t>
    </r>
  </si>
  <si>
    <t>IMPORTE TOTAL CON LETRA:</t>
  </si>
  <si>
    <r>
      <rPr>
        <b/>
        <sz val="10"/>
        <rFont val="Calibri"/>
        <family val="2"/>
        <scheme val="minor"/>
      </rPr>
      <t>ZAPATA Y FOSO DE CONCRETO F'C= 250 KG/CM2</t>
    </r>
    <r>
      <rPr>
        <sz val="10"/>
        <rFont val="Calibri"/>
        <family val="2"/>
        <scheme val="minor"/>
      </rPr>
      <t>. CON CONCRETO HECHO EN OBRA POR MEDIOS MECANICOS, ARMADAS CON F'C=4,200 KG/CM2. FORMANDO CUADRICULA EN AMBOS SENTIDOS, LECHO INFERIOR Y LECHO SUPERIOR, SECCION DE 2.40 MTS. X 2.70 MTS. X 0.25 MTS. Y DESPLANTE DE 1.30 MTS. INCLUYE: SUMINISTRO DE MATERIAL, CIMBRA, DESCIMBRA, COLADO, VIBRADO, MATERIAL DE CONSUMO, HERRAMIENTA, EQUIPO, MANO DE OBRA Y TODO LO NECESARIO PARA SU CORRECTA EJECUCION ( VER PLANO)</t>
    </r>
  </si>
  <si>
    <t>PROYECTO :    CENTRO DE JUSTICIA PARA LAS MUJERES</t>
  </si>
  <si>
    <r>
      <rPr>
        <b/>
        <sz val="10"/>
        <rFont val="Calibri"/>
        <family val="2"/>
        <scheme val="minor"/>
      </rPr>
      <t>ROTULO DE 2.00 MTS. DE ANCHO X 4.00  MTS.</t>
    </r>
    <r>
      <rPr>
        <sz val="10"/>
        <rFont val="Calibri"/>
        <family val="2"/>
        <scheme val="minor"/>
      </rPr>
      <t xml:space="preserve"> DE LARGO CON LOGOTIPO DE LA PGJ EN ALUMINIO YITROVICEL DE 12 MM; EN DOS TONOS, DE 86 CMS. DE DIAMETRO  CON  LA LEYENDA " CENTRO DE JUSTICIA PARA LAS MUJERES" EN ALUMINIO YTROVISEL DE 9 CMS. DE ESPESOR. LETRA CON UNA ALTURA DE 10 CMS. DE ALTURA. INCLUYE: SUMINISTRO DE MATERIALES E INSTALACION, ANDAMIOS, EQUIPO, HERRAMIENTA, MANO DE OBRA Y TODO LO NECESARIO PARA SU CORRECTA EJECUCION.</t>
    </r>
  </si>
  <si>
    <r>
      <rPr>
        <b/>
        <sz val="10"/>
        <rFont val="Calibri"/>
        <family val="2"/>
        <scheme val="minor"/>
      </rPr>
      <t>ELABORACION DE PLACA PARA LAVABO EN BAÑO MUJERES</t>
    </r>
    <r>
      <rPr>
        <sz val="10"/>
        <rFont val="Calibri"/>
        <family val="2"/>
        <scheme val="minor"/>
      </rPr>
      <t xml:space="preserve">  </t>
    </r>
    <r>
      <rPr>
        <b/>
        <sz val="10"/>
        <rFont val="Calibri"/>
        <family val="2"/>
        <scheme val="minor"/>
      </rPr>
      <t xml:space="preserve">Y HOMBRES </t>
    </r>
    <r>
      <rPr>
        <sz val="10"/>
        <rFont val="Calibri"/>
        <family val="2"/>
        <scheme val="minor"/>
      </rPr>
      <t xml:space="preserve">A BASE DE  CONCRETO 150 KG/CM2, HECHO EN OBRA DE 5 CMS. DE ESPESOR ARMADA CON VRS. DE 3/8 @ 15 CMS.  DE ESPESOR F'Y= 4200 KG/CMS. FORMANDO CUADRICULA, DEJANDO  </t>
    </r>
    <r>
      <rPr>
        <b/>
        <sz val="10"/>
        <rFont val="Calibri"/>
        <family val="2"/>
        <scheme val="minor"/>
      </rPr>
      <t>1 HUECO PARA RECIBIR OVALIN Y  LLAVES</t>
    </r>
    <r>
      <rPr>
        <sz val="10"/>
        <rFont val="Calibri"/>
        <family val="2"/>
        <scheme val="minor"/>
      </rPr>
      <t>, PLACA DE GRANITO TIPO STA. CECILIA JUPARANA LIGHT MARCA MARMOLES MAGA O SIMILAR, GRANITO NACIONAL . INCLUYE: MATERIALES FALDON FRONTAL Y LATERAL DE 20 CMS. RANURA EN MUROS PARA EMPOTRAR, CIMBRA COMUN, CORTES RECTOS, HERRAMIENTA, EQUIPO, MATERIAL DE CONSUMO, ACARREO, DESPERDICIOS, MANO DE OBRA Y TODO LO NECESARIO PARA SU CORRECTA EJECUCION ( VERIFICAR MEDIDAS)</t>
    </r>
  </si>
  <si>
    <t>FOLIO No.</t>
  </si>
  <si>
    <t>CATALOGO E</t>
  </si>
  <si>
    <r>
      <rPr>
        <b/>
        <sz val="10"/>
        <rFont val="Calibri"/>
        <family val="2"/>
        <scheme val="minor"/>
      </rPr>
      <t xml:space="preserve">COCINA INTEGRAL LAMINADA DE 0.60 MTS.  </t>
    </r>
    <r>
      <rPr>
        <sz val="10"/>
        <rFont val="Calibri"/>
        <family val="2"/>
        <scheme val="minor"/>
      </rPr>
      <t>DE ANCHO  MARCA COCINAS SENDERO O SIMILAR.  INCLUYE: SUMINISTRO E INSTALACION DEL MATERIAL, FLETES, MANIOBRAS, TARJA, GABINETES, PUERTAS, CAJONES  Y PANEL SIMULANDO UN CAJON DONDE SE COLOCARA LA TARJA, LLAVE CROMADA MARCA HELVEX MODELO E-34 DE MONOMANDO O SIMILAR  CONTRACANASTA Y MATERIAL PARA CONEXION DE LA TARJA, INSTALACION HIDRAULICA Y SANITARIA, FABRICADA A BASE DE MDF LAMINADO (FORMICA), SELLADO POR TODOS LADOS COLOR SEGUN MUESTRA, CUBIERTA COBER CLASICA O SIMILAR, ZOCLO PLASTICO REFORZADO MARCA CERRAJE O SIMILAR EN ACABADO TIPO ACERO COLOR SEGUN MUESTRA, CAJONES SENTADOS SOBRE CORREDERAS DE EXTENCION MARCA CERRAJE O SIMILAR, BISAGRAS OCULTAS MARCA CERRAJE O SIMILAR,  TOPES TRANSPARENTES, PISTON ELEVABLE MARCA CERRAJE O SIMILAR, JALADERA TUBULAR DE 22 CM MARCA CERRAJE O SIMILAR, CORTES, EQUIPO, HERRAMIENTA Y TODO LO NECESARIO PARA SU CORRECTA EJECUCION Y MANO DE OBRA.(VERIFICAR MEDIDAS EN OBRA PARA ADECUAR GABINETES, VER PLANO DE DETALLES).</t>
    </r>
  </si>
  <si>
    <r>
      <rPr>
        <b/>
        <sz val="10"/>
        <rFont val="Calibri"/>
        <family val="2"/>
        <scheme val="minor"/>
      </rPr>
      <t>ZARPEO Y AFINE CON MORTERO 1:4 CEMENTO -ARENA ACABADO CON LLANA DE MADERA Y FLOTEADO CON ESPONJA</t>
    </r>
    <r>
      <rPr>
        <sz val="10"/>
        <rFont val="Calibri"/>
        <family val="2"/>
        <scheme val="minor"/>
      </rPr>
      <t>. INCLUYE:  SUMINISTRO DE MATERIALES, FILETEO EN VENTANAS Y MARCOS DE PUERTAS, PLOMEO,  ADITIVO PARA UNIR CONCRETO NUEVO CON VIEJO, HERAMIENTA, ANDAMIOS, ACARREOS, EQUIPO, MATERIALES DE CONSUMO, LIMPIEZA, MANO DE OBRA Y TODO LO NECESARIO PARA SU CORRECTA EJECUCION.</t>
    </r>
  </si>
  <si>
    <r>
      <rPr>
        <b/>
        <sz val="10"/>
        <rFont val="Calibri"/>
        <family val="2"/>
        <scheme val="minor"/>
      </rPr>
      <t>PUERTA MULTIPANEL MARCA MASONITE O SIMILAR</t>
    </r>
    <r>
      <rPr>
        <sz val="10"/>
        <rFont val="Calibri"/>
        <family val="2"/>
        <scheme val="minor"/>
      </rPr>
      <t xml:space="preserve"> INCLUYE:  SUMINISTRO DE MATERIALES, MARCO METALICO ANCLADO A MURO,  HERRAMIENTA, CHAPA SHCLAGE MODELO TULIP CON LLAVE Y BOTON O SIMILAR,  COLOCACION, MANIOBRAS, FLETE, RESANES, EQUIPO, MANO DE OBRA Y TODO LO NECESARIO PARA SU CORRECTA COLOCACION (VERIFICAR MEDIDAS EN OBRA)</t>
    </r>
  </si>
  <si>
    <r>
      <rPr>
        <b/>
        <sz val="10"/>
        <color theme="1"/>
        <rFont val="Calibri"/>
        <family val="2"/>
        <scheme val="minor"/>
      </rPr>
      <t>RETIRO Y CANCELACION DE DUCTOS DE AIRE ACONDICIONADO</t>
    </r>
    <r>
      <rPr>
        <sz val="10"/>
        <color theme="1"/>
        <rFont val="Calibri"/>
        <family val="2"/>
        <scheme val="minor"/>
      </rPr>
      <t xml:space="preserve"> DE DIFERENTES MEDIDAS SIN RECUPERACION EN AREA A REMODELAR,  INCLUYE: RETIRO AL LUGAR INDICADO POR EL SUPERVISOR DE LA SOP, HERRAMIENTA, EQUIPO, CANCELACION, MANIOBRAS, MATERIALES, RESANES, LIMPIEZA, ANDAMIAJES, MANO DE OBRA Y TODO LO NECESARIO PARA SU CORRECTA EJECUCION</t>
    </r>
  </si>
  <si>
    <r>
      <rPr>
        <b/>
        <sz val="10"/>
        <rFont val="Calibri"/>
        <family val="2"/>
        <scheme val="minor"/>
      </rPr>
      <t xml:space="preserve">ZAPATAS Z-T DE CONCRETO </t>
    </r>
    <r>
      <rPr>
        <sz val="10"/>
        <rFont val="Calibri"/>
        <family val="2"/>
        <scheme val="minor"/>
      </rPr>
      <t>F'C=250 KG/CM2.  CON CONCRETO HECHO EN OBRA POR MEDIOS MECANICOS ARMADAS CON VRS. # 4 @ 17 CM. Y VIGA INTEGRADA ARMADA CON 10 VRS. # 5 Y 2 VRS. # 4 Y ESTRIBOS # 2 @ 25 CM. DOBLES,  F'Y= 4,200 KG/CM2. FORMANDO CUADRICULA EN AMBOS SENTIDOS, LECHO INFERIOR SECCION DE 1.50 M. X 1.50 M. X 0.30 M.Y DESPLANTE A 1.50 MTS. INCLUYE: SUMINISTRO DE MATERIAL, CIMBRA Y DESCIMBRA,  COLADO, VIBRADO, CURADO, MATERIAL DE CONSUMO, HERRAMIENTA, EQUIPO, MANO DE OBRA Y TODO LO NECESARIO PARA SU CORRECTA EJECUCION ( VER PLANO)</t>
    </r>
  </si>
  <si>
    <r>
      <rPr>
        <b/>
        <sz val="10"/>
        <rFont val="Calibri"/>
        <family val="2"/>
        <scheme val="minor"/>
      </rPr>
      <t xml:space="preserve">RETIRO DE REJA METALICA DE PTR </t>
    </r>
    <r>
      <rPr>
        <sz val="10"/>
        <rFont val="Calibri"/>
        <family val="2"/>
        <scheme val="minor"/>
      </rPr>
      <t>DE 3X3 Y  3M DE ALTURA EN AREA DE PASILLO POSTERIOR DEL EDIFICIO SIN RECUPERACION, INCLUYE: RETIRO AL LUGAR INDICADO POR EL SUPERVISOR, MANIOBRAS, LIMPIEZA, EQUIPO DE CORTE, HERRAMIENTA, MANO DE OBRA Y TODO LO NECESARIO PARA SU CORRECTA EJECUCION.</t>
    </r>
  </si>
  <si>
    <r>
      <rPr>
        <b/>
        <sz val="10"/>
        <rFont val="Calibri"/>
        <family val="2"/>
        <scheme val="minor"/>
      </rPr>
      <t>RESANE EN PISO CON MORTERO 1:4 CEMENTO -ARENA</t>
    </r>
    <r>
      <rPr>
        <sz val="10"/>
        <rFont val="Calibri"/>
        <family val="2"/>
        <scheme val="minor"/>
      </rPr>
      <t>. INCLUYE:  SUMINISTRO DE MATERIALES,  ADITIVO PARA UNIR CONCRETO NUEVO CON VIEJO, HERRAMIENTA, ACARREOS, EQUIPO, MATERIALES DE CONSUMO, LIMPIEZA, MANO DE OBRA Y TODO LO NECESARIO PARA SU CORRECTA EJECUCION.</t>
    </r>
  </si>
  <si>
    <r>
      <rPr>
        <b/>
        <sz val="10"/>
        <rFont val="Calibri"/>
        <family val="2"/>
        <scheme val="minor"/>
      </rPr>
      <t>RESANE EN MURO CON YESO</t>
    </r>
    <r>
      <rPr>
        <sz val="10"/>
        <rFont val="Calibri"/>
        <family val="2"/>
        <scheme val="minor"/>
      </rPr>
      <t>. INCLUYE:  SUMINISTRO DE MATERIALES,  PLOMEADO, ADITIVO PARA UNIR CONCRETO NUEVO CON VIEJO, HERRAMIENTA, ACARREOS, EQUIPO, MATERIALES DE CONSUMO, LIMPIEZA, MANO DE OBRA Y TODO LO NECESARIO PARA SU CORRECTA EJECUCION.</t>
    </r>
  </si>
  <si>
    <t>SINL-CPE-001-2016</t>
  </si>
  <si>
    <t>FECHA: 5 DE AGOSTO 2016</t>
  </si>
  <si>
    <t>ANEXO E-3 JUNTA</t>
  </si>
  <si>
    <r>
      <rPr>
        <b/>
        <sz val="10"/>
        <rFont val="Calibri"/>
        <family val="2"/>
        <scheme val="minor"/>
      </rPr>
      <t>RAMPA DE CONCRETO PARA DISCAPACITADOS   10 CMS.</t>
    </r>
    <r>
      <rPr>
        <sz val="10"/>
        <rFont val="Calibri"/>
        <family val="2"/>
        <scheme val="minor"/>
      </rPr>
      <t xml:space="preserve"> DE ESPESOR  DE 1.80 MTS.  DE ANCHO X 1.60 MTS. DE LONGITUD PARA ACCESO DE EXPLANADA FACHADA NORTE A  PORTICO DE ACCESO   F'c= 150 GK/CM2 CON AGREGADO MÁXIMO DE 20 MM. HECHO EN OBRA ARMADA CON MALLA ELECTROSOLDADA 6-6  10-10 CON ACABADO RAYADO. INCLUYE: SUMINISTRO DE MATERIAL, TRAZO Y NIVELACIÓN, CIMBRA COMÚN EN FRONTERAS COLADO DE CONCRETO, DESCIMBRA,  RELLENO,  MURO DE BLOCK  PARA ENRASE, RETIRO DE SOBRANTES FUERA DE LA OBRA, LIMPIEZA, EQUIPO, HERRAMIENTA, Y MANO DE OBRA, BARANDAL  A UNA ALTURA DE 0.93 MTS. CON TUBO SUPERIOR DE 2" DE DIAMETRO SOPORTADO EN APOYOS FORMANDO  UN RECTANGULO A BASE DE PERFILES. APROX. DISTRIBUIDOS DE ACUERDO A LONGITUD Y TODO LO NECESARIO PARA SU CORRECTA EJECUCIÓN. ( VERIFICAR MEDIDAS EN OBRA PARA AJUSTAR  PENDIENTE SI ES NECESARIO)</t>
    </r>
  </si>
  <si>
    <r>
      <rPr>
        <b/>
        <sz val="10"/>
        <rFont val="Calibri"/>
        <family val="2"/>
        <scheme val="minor"/>
      </rPr>
      <t xml:space="preserve">DEMOLICION DE PISO DE GRANZON DE 30 X 30 CM EN PLANTA BAJA, </t>
    </r>
    <r>
      <rPr>
        <sz val="10"/>
        <rFont val="Calibri"/>
        <family val="2"/>
        <scheme val="minor"/>
      </rPr>
      <t xml:space="preserve"> INCLUYE:  RETIRO DE ESCOMBRO FUERA DE LA OBRA A TIRO LIBRE, MANIOBRAS, LIMPIEZA, HERRAMIENTA, EQUIPO, MANO DE OBRA Y TODO LO NECESARIO PARA SU CORRECTA EJECUCION.  </t>
    </r>
  </si>
  <si>
    <r>
      <rPr>
        <b/>
        <sz val="10"/>
        <rFont val="Calibri"/>
        <family val="2"/>
        <scheme val="minor"/>
      </rPr>
      <t>DEMOLICION DE PISO CERAMICO EN AREA DE BAÑOS,</t>
    </r>
    <r>
      <rPr>
        <sz val="10"/>
        <rFont val="Calibri"/>
        <family val="2"/>
        <scheme val="minor"/>
      </rPr>
      <t xml:space="preserve"> INCLUYE: RETIRO DE ESCOMBRO FUERA DE LA OBRA A TIRO LIBRE, MANIOBRAS, LIMPIEZA, HERRAMIENTA, EQUIPO, MANO DE OBRA Y TODO LO NECESARIO PARA SU CORRECTA EJECUCION. </t>
    </r>
  </si>
  <si>
    <r>
      <rPr>
        <b/>
        <sz val="10"/>
        <rFont val="Calibri"/>
        <family val="2"/>
        <scheme val="minor"/>
      </rPr>
      <t>DEMOLICION DE MURO DE BLOCK DE 10CM</t>
    </r>
    <r>
      <rPr>
        <sz val="10"/>
        <rFont val="Calibri"/>
        <family val="2"/>
        <scheme val="minor"/>
      </rPr>
      <t>. DE ESPESOR EN AREA DE CASETA EN PLANTA BAJA, INCLUYE: RETIRO DE ESCOMBRO FUERA DE LA OBRA A TIRO LIBRE, MANIOBRAS, LIMPIEZA, HERRAMIENTA, EQUIPO, MANO DE OBRA Y TODO LO NECESARIO PARA SU CORRECTA EJECUCION.</t>
    </r>
  </si>
  <si>
    <r>
      <rPr>
        <b/>
        <sz val="10"/>
        <rFont val="Calibri"/>
        <family val="2"/>
        <scheme val="minor"/>
      </rPr>
      <t>DEMOLICION DE MURO DE BLOCK DE 15CM</t>
    </r>
    <r>
      <rPr>
        <sz val="10"/>
        <rFont val="Calibri"/>
        <family val="2"/>
        <scheme val="minor"/>
      </rPr>
      <t>. DE ESPESOR EN PLANTA BAJA, INCLUYE: RETIRO DE ESCOMBRO FUERA DE LA OBRA A TIRO LIBRE, MANIOBRAS, LIMPIEZA, HERRAMIENTA, EQUIPO, MANO DE OBRA Y TODO LO NECESARIO PARA SU CORRECTA EJECUCION.</t>
    </r>
  </si>
  <si>
    <r>
      <rPr>
        <b/>
        <sz val="10"/>
        <rFont val="Calibri"/>
        <family val="2"/>
        <scheme val="minor"/>
      </rPr>
      <t>DEMOLICION DE MUROS DE TABLAROCA EN PLANTA BAJA</t>
    </r>
    <r>
      <rPr>
        <sz val="10"/>
        <rFont val="Calibri"/>
        <family val="2"/>
        <scheme val="minor"/>
      </rPr>
      <t xml:space="preserve">, INCLUYE: RETIRO DE ESCOMBRO FUERA DE LA OBRA A TIRO LIBRE, MANIOBRAS, LIMPIEZA, HERRAMIENTA, EQUIPO, MANO DE OBRA Y TODO LO NECESARIO PARA SU CORRECTA EJECUCION. </t>
    </r>
  </si>
  <si>
    <r>
      <rPr>
        <b/>
        <sz val="10"/>
        <rFont val="Calibri"/>
        <family val="2"/>
        <scheme val="minor"/>
      </rPr>
      <t>DEMOLICION DE AZULEJO EN MURO DE BAÑOS</t>
    </r>
    <r>
      <rPr>
        <sz val="10"/>
        <rFont val="Calibri"/>
        <family val="2"/>
        <scheme val="minor"/>
      </rPr>
      <t xml:space="preserve">, INCLUYE: RETIRO DE ESCOMBRO FUERA DE LA OBRA A TIRO LIBRE, MANIOBRAS, LIMPIEZA, HERRAMIENTA, EQUIPO, MANO DE OBRA Y TODO LO NECESARIO PARA SU CORRECTA EJECUCION.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</si>
</sst>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General_)"/>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26" x14ac:knownFonts="1">
    <font>
      <sz val="11"/>
      <color theme="1"/>
      <name val="Calibri"/>
      <family val="2"/>
      <scheme val="minor"/>
    </font>
    <font>
      <sz val="11"/>
      <color theme="1"/>
      <name val="Calibri"/>
      <family val="2"/>
      <scheme val="minor"/>
    </font>
    <font>
      <sz val="10"/>
      <name val="Courier"/>
      <family val="3"/>
    </font>
    <font>
      <b/>
      <sz val="10"/>
      <name val="Calibri"/>
      <family val="2"/>
      <scheme val="minor"/>
    </font>
    <font>
      <sz val="1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sz val="10"/>
      <color indexed="8"/>
      <name val="Arial"/>
      <family val="2"/>
    </font>
    <font>
      <sz val="10"/>
      <name val="Arial"/>
      <family val="2"/>
    </font>
    <font>
      <sz val="11"/>
      <color indexed="8"/>
      <name val="Calibri"/>
      <family val="2"/>
    </font>
    <font>
      <sz val="10"/>
      <color indexed="8"/>
      <name val="Arial"/>
      <family val="2"/>
    </font>
    <font>
      <sz val="10"/>
      <color theme="1"/>
      <name val="Arial"/>
      <family val="2"/>
    </font>
    <font>
      <sz val="10"/>
      <color indexed="8"/>
      <name val="Calibri"/>
      <family val="2"/>
      <scheme val="minor"/>
    </font>
    <font>
      <b/>
      <sz val="10"/>
      <color indexed="8"/>
      <name val="Calibri"/>
      <family val="2"/>
      <scheme val="minor"/>
    </font>
    <font>
      <sz val="10"/>
      <name val="Times New Roman"/>
      <family val="1"/>
    </font>
    <font>
      <sz val="10"/>
      <color indexed="8"/>
      <name val="MS Sans Serif"/>
      <family val="2"/>
    </font>
    <font>
      <b/>
      <sz val="13.9"/>
      <color indexed="8"/>
      <name val="Arial"/>
      <family val="2"/>
    </font>
    <font>
      <b/>
      <sz val="14"/>
      <name val="Calibri"/>
      <family val="2"/>
      <scheme val="minor"/>
    </font>
    <font>
      <b/>
      <sz val="12"/>
      <name val="Calibri"/>
      <family val="2"/>
      <scheme val="minor"/>
    </font>
    <font>
      <b/>
      <sz val="9"/>
      <name val="Calibri"/>
      <family val="2"/>
      <scheme val="minor"/>
    </font>
    <font>
      <sz val="8"/>
      <name val="Calibri"/>
      <family val="2"/>
      <scheme val="minor"/>
    </font>
    <font>
      <sz val="9"/>
      <name val="Calibri"/>
      <family val="2"/>
      <scheme val="minor"/>
    </font>
    <font>
      <b/>
      <sz val="11"/>
      <name val="Calibri"/>
      <family val="2"/>
      <scheme val="minor"/>
    </font>
    <font>
      <sz val="11"/>
      <name val="Calibri"/>
      <family val="2"/>
      <scheme val="minor"/>
    </font>
    <font>
      <b/>
      <u/>
      <sz val="12"/>
      <color rgb="FF000000"/>
      <name val="Arial Narrow"/>
      <family val="2"/>
    </font>
  </fonts>
  <fills count="5">
    <fill>
      <patternFill patternType="none"/>
    </fill>
    <fill>
      <patternFill patternType="gray125"/>
    </fill>
    <fill>
      <patternFill patternType="solid">
        <fgColor rgb="FFFFC000"/>
        <bgColor rgb="FF000000"/>
      </patternFill>
    </fill>
    <fill>
      <patternFill patternType="solid">
        <fgColor theme="0"/>
        <bgColor indexed="64"/>
      </patternFill>
    </fill>
    <fill>
      <patternFill patternType="solid">
        <fgColor rgb="FFFFC000"/>
        <bgColor indexed="64"/>
      </patternFill>
    </fill>
  </fills>
  <borders count="1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516">
    <xf numFmtId="0" fontId="0" fillId="0" borderId="0"/>
    <xf numFmtId="44" fontId="1" fillId="0" borderId="0" applyFont="0" applyFill="0" applyBorder="0" applyAlignment="0" applyProtection="0"/>
    <xf numFmtId="39" fontId="2" fillId="0" borderId="0"/>
    <xf numFmtId="39" fontId="2" fillId="0" borderId="0"/>
    <xf numFmtId="43" fontId="1" fillId="0" borderId="0" applyFont="0" applyFill="0" applyBorder="0" applyAlignment="0" applyProtection="0"/>
    <xf numFmtId="39" fontId="2" fillId="0" borderId="0"/>
    <xf numFmtId="0" fontId="8" fillId="0" borderId="0">
      <alignment vertical="top"/>
    </xf>
    <xf numFmtId="0" fontId="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1" fontId="9" fillId="0" borderId="0" applyFont="0" applyFill="0" applyBorder="0" applyAlignment="0" applyProtection="0"/>
    <xf numFmtId="0" fontId="9" fillId="0" borderId="0" applyFont="0" applyFill="0" applyBorder="0" applyAlignment="0" applyProtection="0"/>
    <xf numFmtId="165" fontId="9" fillId="0" borderId="0" applyFont="0" applyFill="0" applyBorder="0" applyAlignment="0" applyProtection="0"/>
    <xf numFmtId="41" fontId="15" fillId="0" borderId="0" applyFont="0" applyFill="0" applyBorder="0" applyAlignment="0" applyProtection="0"/>
    <xf numFmtId="0"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8" fontId="9" fillId="0" borderId="0"/>
    <xf numFmtId="0" fontId="9" fillId="0" borderId="0"/>
    <xf numFmtId="164" fontId="9" fillId="0" borderId="0"/>
    <xf numFmtId="167"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6"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 fillId="0" borderId="0"/>
    <xf numFmtId="0" fontId="9" fillId="0" borderId="0"/>
    <xf numFmtId="0" fontId="9" fillId="0" borderId="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0" borderId="0"/>
    <xf numFmtId="0" fontId="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144">
    <xf numFmtId="0" fontId="0" fillId="0" borderId="0" xfId="0"/>
    <xf numFmtId="4" fontId="4" fillId="0" borderId="0" xfId="0" applyNumberFormat="1" applyFont="1" applyAlignment="1" applyProtection="1">
      <alignment horizontal="center" vertical="top"/>
    </xf>
    <xf numFmtId="4" fontId="3" fillId="0" borderId="0" xfId="0" applyNumberFormat="1" applyFont="1" applyAlignment="1" applyProtection="1">
      <alignment horizontal="center" vertical="top"/>
    </xf>
    <xf numFmtId="0" fontId="5" fillId="0" borderId="0" xfId="0" applyFont="1"/>
    <xf numFmtId="0" fontId="4" fillId="0" borderId="0" xfId="0" applyFont="1" applyAlignment="1" applyProtection="1">
      <alignment horizontal="justify" vertical="justify"/>
    </xf>
    <xf numFmtId="0" fontId="4" fillId="0" borderId="0" xfId="0" applyFont="1" applyAlignment="1">
      <alignment horizontal="centerContinuous"/>
    </xf>
    <xf numFmtId="4" fontId="5" fillId="0" borderId="0" xfId="0" applyNumberFormat="1" applyFont="1" applyAlignment="1">
      <alignment vertical="top"/>
    </xf>
    <xf numFmtId="0" fontId="4" fillId="0" borderId="0" xfId="0" applyFont="1" applyBorder="1" applyAlignment="1">
      <alignment horizontal="center" vertical="top"/>
    </xf>
    <xf numFmtId="0" fontId="4" fillId="0" borderId="0" xfId="0" applyFont="1" applyBorder="1" applyAlignment="1">
      <alignment horizontal="justify" vertical="justify" wrapText="1"/>
    </xf>
    <xf numFmtId="0" fontId="4" fillId="0" borderId="0" xfId="0" applyFont="1" applyBorder="1" applyAlignment="1">
      <alignment horizontal="center"/>
    </xf>
    <xf numFmtId="0" fontId="6" fillId="2" borderId="2" xfId="0" applyFont="1" applyFill="1" applyBorder="1" applyAlignment="1">
      <alignment horizontal="center" vertical="top"/>
    </xf>
    <xf numFmtId="0" fontId="6" fillId="2" borderId="3" xfId="0" applyFont="1" applyFill="1" applyBorder="1" applyAlignment="1">
      <alignment horizontal="center" vertical="justify" wrapText="1"/>
    </xf>
    <xf numFmtId="0" fontId="6" fillId="2" borderId="3" xfId="0" applyFont="1" applyFill="1" applyBorder="1" applyAlignment="1">
      <alignment horizontal="center"/>
    </xf>
    <xf numFmtId="4" fontId="6" fillId="2" borderId="3" xfId="0" applyNumberFormat="1" applyFont="1" applyFill="1" applyBorder="1" applyAlignment="1">
      <alignment horizontal="center" vertical="justify" wrapText="1"/>
    </xf>
    <xf numFmtId="4" fontId="6" fillId="2" borderId="4" xfId="1" applyNumberFormat="1" applyFont="1" applyFill="1" applyBorder="1" applyAlignment="1">
      <alignment horizontal="center" vertical="top"/>
    </xf>
    <xf numFmtId="0" fontId="3" fillId="0" borderId="0" xfId="0" applyFont="1" applyFill="1" applyAlignment="1" applyProtection="1">
      <alignment horizontal="center"/>
    </xf>
    <xf numFmtId="4" fontId="4" fillId="0" borderId="0" xfId="0" applyNumberFormat="1" applyFont="1" applyFill="1" applyAlignment="1" applyProtection="1">
      <alignment horizontal="right" vertical="top"/>
    </xf>
    <xf numFmtId="4" fontId="3" fillId="0" borderId="0" xfId="0" applyNumberFormat="1" applyFont="1" applyFill="1" applyAlignment="1" applyProtection="1">
      <alignment horizontal="right" vertical="top"/>
    </xf>
    <xf numFmtId="0" fontId="3" fillId="0" borderId="0" xfId="0" applyFont="1" applyFill="1" applyAlignment="1" applyProtection="1">
      <alignment horizontal="left" vertical="justify"/>
    </xf>
    <xf numFmtId="39" fontId="4" fillId="0" borderId="0" xfId="3" applyFont="1" applyAlignment="1" applyProtection="1">
      <alignment horizontal="right"/>
    </xf>
    <xf numFmtId="4" fontId="3" fillId="0" borderId="5" xfId="0" applyNumberFormat="1" applyFont="1" applyBorder="1" applyAlignment="1">
      <alignment vertical="top" wrapText="1"/>
    </xf>
    <xf numFmtId="4" fontId="4" fillId="0" borderId="0" xfId="0" applyNumberFormat="1" applyFont="1" applyAlignment="1">
      <alignment vertical="top" wrapText="1"/>
    </xf>
    <xf numFmtId="0" fontId="7" fillId="0" borderId="0" xfId="0" applyFont="1" applyAlignment="1">
      <alignment horizontal="center" vertical="center"/>
    </xf>
    <xf numFmtId="0" fontId="7" fillId="0" borderId="0" xfId="0" applyFont="1" applyAlignment="1">
      <alignment horizontal="left" vertical="center"/>
    </xf>
    <xf numFmtId="0" fontId="5" fillId="0" borderId="0" xfId="0" applyFont="1" applyAlignment="1">
      <alignment horizontal="center" vertical="top"/>
    </xf>
    <xf numFmtId="0" fontId="4" fillId="0" borderId="0" xfId="0" applyFont="1" applyAlignment="1">
      <alignment horizontal="justify" vertical="top" wrapText="1"/>
    </xf>
    <xf numFmtId="0" fontId="4" fillId="0" borderId="0" xfId="0" applyFont="1" applyFill="1" applyAlignment="1">
      <alignment horizontal="justify" vertical="top" wrapText="1"/>
    </xf>
    <xf numFmtId="0" fontId="4" fillId="0" borderId="0" xfId="0" applyFont="1" applyAlignment="1">
      <alignment horizontal="center" vertical="top" wrapText="1"/>
    </xf>
    <xf numFmtId="1" fontId="4" fillId="0" borderId="0" xfId="0" applyNumberFormat="1" applyFont="1" applyFill="1" applyAlignment="1">
      <alignment horizontal="center" vertical="top" wrapText="1"/>
    </xf>
    <xf numFmtId="1" fontId="4" fillId="0" borderId="0" xfId="0" applyNumberFormat="1" applyFont="1" applyAlignment="1">
      <alignment horizontal="center" vertical="top" wrapText="1"/>
    </xf>
    <xf numFmtId="0" fontId="3" fillId="0" borderId="0" xfId="0" applyFont="1" applyFill="1" applyAlignment="1">
      <alignment horizontal="justify" vertical="top" wrapText="1"/>
    </xf>
    <xf numFmtId="0" fontId="4" fillId="0" borderId="0" xfId="0" applyFont="1" applyFill="1" applyBorder="1" applyAlignment="1">
      <alignment horizontal="justify" vertical="top" wrapText="1"/>
    </xf>
    <xf numFmtId="4" fontId="4" fillId="0" borderId="0" xfId="0" applyNumberFormat="1" applyFont="1" applyBorder="1" applyAlignment="1">
      <alignment vertical="top" wrapText="1"/>
    </xf>
    <xf numFmtId="4" fontId="4" fillId="0" borderId="0" xfId="0" applyNumberFormat="1" applyFont="1" applyBorder="1" applyAlignment="1">
      <alignment horizontal="right" vertical="top" wrapText="1"/>
    </xf>
    <xf numFmtId="166" fontId="4" fillId="0" borderId="0" xfId="3" applyNumberFormat="1" applyFont="1" applyFill="1" applyAlignment="1" applyProtection="1">
      <alignment horizontal="left" vertical="top" wrapText="1"/>
    </xf>
    <xf numFmtId="166" fontId="4" fillId="0" borderId="0" xfId="3" applyNumberFormat="1" applyFont="1" applyFill="1" applyAlignment="1" applyProtection="1">
      <alignment vertical="top" wrapText="1"/>
    </xf>
    <xf numFmtId="0" fontId="3" fillId="0" borderId="0" xfId="0" applyFont="1" applyAlignment="1" applyProtection="1">
      <alignment horizontal="center" vertical="justify"/>
    </xf>
    <xf numFmtId="0" fontId="3" fillId="0" borderId="0" xfId="0" applyFont="1" applyFill="1" applyAlignment="1" applyProtection="1">
      <alignment horizontal="center" vertical="justify"/>
    </xf>
    <xf numFmtId="0" fontId="13" fillId="0" borderId="0" xfId="6" applyFont="1" applyBorder="1" applyAlignment="1">
      <alignment horizontal="justify" vertical="top"/>
    </xf>
    <xf numFmtId="0" fontId="14" fillId="0" borderId="0" xfId="6" applyFont="1" applyBorder="1" applyAlignment="1">
      <alignment horizontal="center" vertical="top" wrapText="1"/>
    </xf>
    <xf numFmtId="0" fontId="5" fillId="0" borderId="0" xfId="0" applyFont="1" applyAlignment="1">
      <alignment horizontal="center"/>
    </xf>
    <xf numFmtId="0" fontId="4" fillId="0" borderId="0" xfId="0" applyFont="1" applyBorder="1" applyAlignment="1">
      <alignment horizontal="center" vertical="center"/>
    </xf>
    <xf numFmtId="0" fontId="5" fillId="0" borderId="0" xfId="0" applyFont="1" applyBorder="1" applyAlignment="1">
      <alignment horizontal="center" vertical="top"/>
    </xf>
    <xf numFmtId="0" fontId="0" fillId="0" borderId="0" xfId="0" applyAlignment="1">
      <alignment horizontal="center"/>
    </xf>
    <xf numFmtId="0" fontId="3" fillId="0" borderId="0" xfId="0" applyFont="1" applyFill="1" applyBorder="1" applyAlignment="1">
      <alignment horizontal="justify" vertical="top" wrapText="1"/>
    </xf>
    <xf numFmtId="4" fontId="4" fillId="0" borderId="0" xfId="0" applyNumberFormat="1" applyFont="1" applyFill="1" applyAlignment="1" applyProtection="1">
      <alignment horizontal="right" vertical="top" wrapText="1"/>
    </xf>
    <xf numFmtId="0" fontId="3" fillId="0" borderId="0" xfId="0" applyFont="1" applyFill="1" applyAlignment="1" applyProtection="1">
      <alignment horizontal="center" vertical="top" wrapText="1"/>
    </xf>
    <xf numFmtId="0" fontId="3" fillId="0" borderId="0" xfId="0" applyFont="1" applyFill="1" applyAlignment="1" applyProtection="1">
      <alignment horizontal="left" vertical="top" wrapText="1"/>
    </xf>
    <xf numFmtId="0" fontId="4" fillId="0" borderId="0" xfId="0" applyFont="1" applyFill="1" applyAlignment="1" applyProtection="1">
      <alignment horizontal="center" vertical="top" wrapText="1"/>
    </xf>
    <xf numFmtId="166" fontId="4" fillId="0" borderId="0" xfId="3" applyNumberFormat="1" applyFont="1" applyAlignment="1" applyProtection="1">
      <alignment horizontal="center" vertical="top" wrapText="1"/>
    </xf>
    <xf numFmtId="1" fontId="4" fillId="0" borderId="0" xfId="3" applyNumberFormat="1" applyFont="1" applyFill="1" applyAlignment="1" applyProtection="1">
      <alignment horizontal="center" vertical="top" wrapText="1"/>
    </xf>
    <xf numFmtId="166" fontId="4" fillId="0" borderId="0" xfId="3" applyNumberFormat="1" applyFont="1" applyFill="1" applyAlignment="1" applyProtection="1">
      <alignment horizontal="justify" vertical="top" wrapText="1"/>
    </xf>
    <xf numFmtId="0" fontId="3" fillId="0" borderId="0" xfId="0" applyFont="1" applyAlignment="1" applyProtection="1">
      <alignment vertical="top" wrapText="1"/>
    </xf>
    <xf numFmtId="0" fontId="3" fillId="0" borderId="0" xfId="0" applyFont="1" applyAlignment="1" applyProtection="1">
      <alignment horizontal="center" vertical="top" wrapText="1"/>
    </xf>
    <xf numFmtId="4" fontId="3" fillId="0" borderId="0" xfId="0" applyNumberFormat="1" applyFont="1" applyAlignment="1" applyProtection="1">
      <alignment horizontal="right" vertical="top" wrapText="1"/>
    </xf>
    <xf numFmtId="44" fontId="4" fillId="0" borderId="0" xfId="1" applyFont="1" applyAlignment="1" applyProtection="1">
      <alignment horizontal="center" vertical="top" wrapText="1"/>
    </xf>
    <xf numFmtId="0" fontId="21" fillId="0" borderId="0" xfId="0" applyFont="1" applyAlignment="1" applyProtection="1">
      <alignment horizontal="justify" vertical="top" wrapText="1"/>
    </xf>
    <xf numFmtId="0" fontId="21" fillId="0" borderId="0" xfId="0" applyFont="1" applyAlignment="1">
      <alignment horizontal="center" vertical="top" wrapText="1"/>
    </xf>
    <xf numFmtId="4" fontId="21" fillId="0" borderId="0" xfId="0" applyNumberFormat="1" applyFont="1" applyAlignment="1">
      <alignment horizontal="right" vertical="top" wrapText="1"/>
    </xf>
    <xf numFmtId="44" fontId="4" fillId="0" borderId="0" xfId="1" applyFont="1" applyAlignment="1">
      <alignment vertical="top" wrapText="1"/>
    </xf>
    <xf numFmtId="39" fontId="4" fillId="0" borderId="0" xfId="5" applyFont="1" applyFill="1" applyAlignment="1">
      <alignment horizontal="justify" vertical="top" wrapText="1"/>
    </xf>
    <xf numFmtId="39" fontId="3" fillId="0" borderId="0" xfId="5" applyFont="1" applyFill="1" applyAlignment="1">
      <alignment horizontal="justify" vertical="top" wrapText="1"/>
    </xf>
    <xf numFmtId="4" fontId="3" fillId="0" borderId="0" xfId="0" applyNumberFormat="1" applyFont="1" applyBorder="1" applyAlignment="1">
      <alignment horizontal="right" vertical="top" wrapText="1"/>
    </xf>
    <xf numFmtId="0" fontId="4" fillId="0" borderId="0" xfId="0" applyFont="1" applyBorder="1" applyAlignment="1">
      <alignment horizontal="left" vertical="top" wrapText="1"/>
    </xf>
    <xf numFmtId="39" fontId="4" fillId="0" borderId="0" xfId="3" applyFont="1" applyAlignment="1" applyProtection="1">
      <alignment horizontal="right" vertical="top" wrapText="1"/>
    </xf>
    <xf numFmtId="0" fontId="3" fillId="0" borderId="0" xfId="0" applyFont="1" applyFill="1" applyAlignment="1" applyProtection="1">
      <alignment horizontal="right" vertical="top" wrapText="1"/>
    </xf>
    <xf numFmtId="0" fontId="4" fillId="0" borderId="0" xfId="0" applyFont="1" applyFill="1" applyAlignment="1">
      <alignment horizontal="center" vertical="top" wrapText="1"/>
    </xf>
    <xf numFmtId="0" fontId="4" fillId="0" borderId="0" xfId="0" applyNumberFormat="1" applyFont="1" applyFill="1" applyAlignment="1">
      <alignment horizontal="justify" vertical="top" wrapText="1"/>
    </xf>
    <xf numFmtId="43" fontId="4" fillId="0" borderId="0" xfId="4" applyNumberFormat="1" applyFont="1" applyFill="1" applyAlignment="1">
      <alignment horizontal="center" vertical="top" wrapText="1"/>
    </xf>
    <xf numFmtId="0" fontId="3" fillId="0" borderId="0" xfId="0" applyFont="1" applyFill="1" applyAlignment="1" applyProtection="1">
      <alignment horizontal="justify" vertical="top" wrapText="1"/>
    </xf>
    <xf numFmtId="1" fontId="4" fillId="0" borderId="0" xfId="5" applyNumberFormat="1" applyFont="1" applyFill="1" applyAlignment="1">
      <alignment horizontal="center" vertical="top" wrapText="1"/>
    </xf>
    <xf numFmtId="39" fontId="4" fillId="0" borderId="0" xfId="5" applyFont="1" applyAlignment="1">
      <alignment horizontal="center" vertical="top" wrapText="1"/>
    </xf>
    <xf numFmtId="0" fontId="3" fillId="0" borderId="0" xfId="0" applyFont="1" applyFill="1" applyAlignment="1">
      <alignment horizontal="left" vertical="top" wrapText="1"/>
    </xf>
    <xf numFmtId="4" fontId="4" fillId="0" borderId="0" xfId="3" applyNumberFormat="1" applyFont="1" applyAlignment="1" applyProtection="1">
      <alignment horizontal="right" vertical="top" wrapText="1"/>
    </xf>
    <xf numFmtId="4" fontId="4" fillId="0" borderId="0" xfId="4" applyNumberFormat="1" applyFont="1" applyFill="1" applyAlignment="1">
      <alignment horizontal="right" vertical="top" wrapText="1"/>
    </xf>
    <xf numFmtId="4" fontId="4" fillId="0" borderId="0" xfId="0" applyNumberFormat="1" applyFont="1" applyAlignment="1">
      <alignment horizontal="right" vertical="top" wrapText="1"/>
    </xf>
    <xf numFmtId="44" fontId="3" fillId="0" borderId="0" xfId="1" applyFont="1" applyAlignment="1" applyProtection="1">
      <alignment horizontal="right" vertical="top" wrapText="1"/>
    </xf>
    <xf numFmtId="44" fontId="4" fillId="0" borderId="0" xfId="1" applyFont="1" applyAlignment="1" applyProtection="1">
      <alignment horizontal="right" vertical="top" wrapText="1"/>
    </xf>
    <xf numFmtId="0" fontId="20" fillId="0" borderId="0" xfId="0" applyFont="1" applyAlignment="1" applyProtection="1">
      <alignment horizontal="center" vertical="top" wrapText="1"/>
    </xf>
    <xf numFmtId="44" fontId="4" fillId="0" borderId="0" xfId="1" applyFont="1" applyAlignment="1">
      <alignment horizontal="right" vertical="top" wrapText="1"/>
    </xf>
    <xf numFmtId="39" fontId="3" fillId="0" borderId="0" xfId="2" applyFont="1" applyBorder="1" applyAlignment="1" applyProtection="1">
      <alignment vertical="top" wrapText="1"/>
    </xf>
    <xf numFmtId="0" fontId="21" fillId="0" borderId="0" xfId="0" applyFont="1" applyAlignment="1" applyProtection="1">
      <alignment horizontal="center" vertical="top" wrapText="1"/>
    </xf>
    <xf numFmtId="0" fontId="21" fillId="0" borderId="0" xfId="0" applyFont="1" applyAlignment="1">
      <alignment horizontal="justify" vertical="top" wrapText="1"/>
    </xf>
    <xf numFmtId="0" fontId="21" fillId="0" borderId="0" xfId="0" applyFont="1" applyAlignment="1">
      <alignment vertical="top" wrapText="1"/>
    </xf>
    <xf numFmtId="15" fontId="22" fillId="0" borderId="0" xfId="0" applyNumberFormat="1" applyFont="1" applyAlignment="1" applyProtection="1">
      <alignment vertical="top" wrapText="1"/>
    </xf>
    <xf numFmtId="0" fontId="20" fillId="4" borderId="7" xfId="0" applyFont="1" applyFill="1" applyBorder="1" applyAlignment="1" applyProtection="1">
      <alignment horizontal="center" vertical="top" wrapText="1"/>
    </xf>
    <xf numFmtId="0" fontId="20" fillId="4" borderId="8" xfId="0" applyFont="1" applyFill="1" applyBorder="1" applyAlignment="1" applyProtection="1">
      <alignment horizontal="center" vertical="top" wrapText="1"/>
    </xf>
    <xf numFmtId="4" fontId="20" fillId="4" borderId="8" xfId="0" applyNumberFormat="1" applyFont="1" applyFill="1" applyBorder="1" applyAlignment="1" applyProtection="1">
      <alignment horizontal="center" vertical="top" wrapText="1"/>
    </xf>
    <xf numFmtId="44" fontId="20" fillId="4" borderId="10" xfId="1" applyFont="1" applyFill="1" applyBorder="1" applyAlignment="1" applyProtection="1">
      <alignment horizontal="center" vertical="top" wrapText="1"/>
    </xf>
    <xf numFmtId="0" fontId="3" fillId="0" borderId="0" xfId="0" applyFont="1" applyBorder="1" applyAlignment="1">
      <alignment vertical="top" wrapText="1"/>
    </xf>
    <xf numFmtId="0" fontId="24" fillId="0" borderId="0" xfId="0" applyFont="1" applyAlignment="1">
      <alignment vertical="top" wrapText="1"/>
    </xf>
    <xf numFmtId="0" fontId="24" fillId="0" borderId="0" xfId="0" applyFont="1" applyAlignment="1">
      <alignment horizontal="center" vertical="top" wrapText="1"/>
    </xf>
    <xf numFmtId="44" fontId="24" fillId="0" borderId="0" xfId="1" applyFont="1" applyAlignment="1">
      <alignment horizontal="right" vertical="top" wrapText="1"/>
    </xf>
    <xf numFmtId="0" fontId="3" fillId="4" borderId="8" xfId="29150" applyFont="1" applyFill="1" applyBorder="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top" wrapText="1"/>
    </xf>
    <xf numFmtId="0" fontId="4" fillId="0" borderId="0" xfId="0" applyFont="1" applyAlignment="1">
      <alignment horizontal="right" vertical="top" wrapText="1"/>
    </xf>
    <xf numFmtId="0" fontId="3" fillId="0" borderId="0" xfId="0" applyFont="1" applyAlignment="1">
      <alignment horizontal="left" vertical="top" wrapText="1"/>
    </xf>
    <xf numFmtId="2" fontId="4" fillId="0" borderId="0" xfId="0" applyNumberFormat="1" applyFont="1" applyAlignment="1">
      <alignment horizontal="right" vertical="top" wrapText="1"/>
    </xf>
    <xf numFmtId="0" fontId="3" fillId="0" borderId="0" xfId="0" applyFont="1" applyAlignment="1">
      <alignment horizontal="justify" vertical="top" wrapText="1"/>
    </xf>
    <xf numFmtId="0" fontId="23" fillId="0" borderId="0" xfId="0" applyFont="1" applyAlignment="1">
      <alignment vertical="top" wrapText="1"/>
    </xf>
    <xf numFmtId="0" fontId="4" fillId="3" borderId="0" xfId="0" applyFont="1" applyFill="1" applyAlignment="1">
      <alignment horizontal="justify" vertical="top" wrapText="1"/>
    </xf>
    <xf numFmtId="4" fontId="4" fillId="3" borderId="0" xfId="0" applyNumberFormat="1" applyFont="1" applyFill="1" applyAlignment="1">
      <alignment horizontal="right" vertical="top" wrapText="1"/>
    </xf>
    <xf numFmtId="0" fontId="4" fillId="0" borderId="0" xfId="0" applyFont="1" applyFill="1" applyAlignment="1">
      <alignment vertical="top" wrapText="1"/>
    </xf>
    <xf numFmtId="0" fontId="22" fillId="0" borderId="0" xfId="0" applyFont="1" applyBorder="1" applyAlignment="1">
      <alignment horizontal="left" vertical="top" wrapText="1"/>
    </xf>
    <xf numFmtId="0" fontId="22" fillId="0" borderId="0" xfId="0" applyFont="1" applyBorder="1" applyAlignment="1">
      <alignment horizontal="justify" vertical="top" wrapText="1"/>
    </xf>
    <xf numFmtId="44" fontId="3" fillId="0" borderId="0" xfId="1" applyFont="1" applyBorder="1" applyAlignment="1" applyProtection="1">
      <alignment vertical="top" wrapText="1"/>
    </xf>
    <xf numFmtId="44" fontId="4" fillId="0" borderId="0" xfId="1" applyFont="1" applyFill="1" applyAlignment="1">
      <alignment vertical="top" wrapText="1"/>
    </xf>
    <xf numFmtId="44" fontId="20" fillId="4" borderId="8" xfId="1" applyFont="1" applyFill="1" applyBorder="1" applyAlignment="1" applyProtection="1">
      <alignment horizontal="center" vertical="top" wrapText="1"/>
      <protection locked="0"/>
    </xf>
    <xf numFmtId="0" fontId="20" fillId="4" borderId="9" xfId="0" applyFont="1" applyFill="1" applyBorder="1" applyAlignment="1" applyProtection="1">
      <alignment horizontal="center" vertical="top" wrapText="1"/>
      <protection locked="0"/>
    </xf>
    <xf numFmtId="4" fontId="4" fillId="0" borderId="0" xfId="0" applyNumberFormat="1" applyFont="1" applyAlignment="1" applyProtection="1">
      <alignment vertical="top" wrapText="1"/>
      <protection locked="0"/>
    </xf>
    <xf numFmtId="4" fontId="4" fillId="0" borderId="0" xfId="0" applyNumberFormat="1" applyFont="1" applyFill="1" applyAlignment="1" applyProtection="1">
      <alignment horizontal="right" vertical="top" wrapText="1"/>
      <protection locked="0"/>
    </xf>
    <xf numFmtId="4" fontId="3" fillId="0" borderId="0" xfId="0" applyNumberFormat="1" applyFont="1" applyFill="1" applyAlignment="1" applyProtection="1">
      <alignment horizontal="right" vertical="top" wrapText="1"/>
      <protection locked="0"/>
    </xf>
    <xf numFmtId="0" fontId="3" fillId="0" borderId="0" xfId="0" applyFont="1" applyBorder="1" applyAlignment="1" applyProtection="1">
      <alignment vertical="top" wrapText="1"/>
      <protection locked="0"/>
    </xf>
    <xf numFmtId="4" fontId="3" fillId="0" borderId="0" xfId="0" applyNumberFormat="1" applyFont="1" applyAlignment="1" applyProtection="1">
      <alignment vertical="top" wrapText="1"/>
      <protection locked="0"/>
    </xf>
    <xf numFmtId="4" fontId="4" fillId="0" borderId="0" xfId="0" applyNumberFormat="1" applyFont="1" applyBorder="1" applyAlignment="1" applyProtection="1">
      <alignment horizontal="center" vertical="top" wrapText="1"/>
      <protection locked="0"/>
    </xf>
    <xf numFmtId="0" fontId="4" fillId="0" borderId="0" xfId="0" applyFont="1" applyAlignment="1" applyProtection="1">
      <alignment vertical="top" wrapText="1"/>
      <protection locked="0"/>
    </xf>
    <xf numFmtId="4" fontId="4" fillId="0" borderId="0" xfId="0" applyNumberFormat="1" applyFont="1" applyBorder="1" applyAlignment="1" applyProtection="1">
      <alignment vertical="top" wrapText="1"/>
      <protection locked="0"/>
    </xf>
    <xf numFmtId="4" fontId="4" fillId="0" borderId="0" xfId="0" applyNumberFormat="1" applyFont="1" applyBorder="1" applyAlignment="1" applyProtection="1">
      <alignment horizontal="right" vertical="top" wrapText="1"/>
      <protection locked="0"/>
    </xf>
    <xf numFmtId="4" fontId="23" fillId="0" borderId="0" xfId="0" applyNumberFormat="1" applyFont="1" applyBorder="1" applyAlignment="1">
      <alignment vertical="top" wrapText="1"/>
    </xf>
    <xf numFmtId="44" fontId="23" fillId="0" borderId="5" xfId="1" applyFont="1" applyBorder="1" applyAlignment="1">
      <alignment vertical="top" wrapText="1"/>
    </xf>
    <xf numFmtId="4" fontId="23" fillId="0" borderId="0" xfId="0" applyNumberFormat="1" applyFont="1" applyAlignment="1">
      <alignment vertical="top" wrapText="1"/>
    </xf>
    <xf numFmtId="44" fontId="23" fillId="0" borderId="6" xfId="1" applyFont="1" applyBorder="1" applyAlignment="1">
      <alignment vertical="top" wrapText="1"/>
    </xf>
    <xf numFmtId="44" fontId="23" fillId="0" borderId="0" xfId="1" applyFont="1" applyAlignment="1">
      <alignment vertical="top" wrapText="1"/>
    </xf>
    <xf numFmtId="0" fontId="3" fillId="0" borderId="0" xfId="0" quotePrefix="1" applyNumberFormat="1" applyFont="1" applyAlignment="1" applyProtection="1">
      <alignment horizontal="right" vertical="top" wrapText="1"/>
    </xf>
    <xf numFmtId="0" fontId="3" fillId="0" borderId="0" xfId="0" quotePrefix="1" applyNumberFormat="1" applyFont="1" applyAlignment="1" applyProtection="1">
      <alignment horizontal="left" vertical="top" wrapText="1"/>
      <protection locked="0"/>
    </xf>
    <xf numFmtId="39" fontId="19" fillId="0" borderId="0" xfId="2" applyFont="1" applyBorder="1" applyAlignment="1" applyProtection="1">
      <alignment horizontal="left" vertical="top" wrapText="1"/>
    </xf>
    <xf numFmtId="44" fontId="23" fillId="0" borderId="0" xfId="1" applyFont="1" applyBorder="1" applyAlignment="1" applyProtection="1">
      <alignment vertical="top" wrapText="1"/>
    </xf>
    <xf numFmtId="0" fontId="5" fillId="0" borderId="0" xfId="0" applyFont="1" applyAlignment="1">
      <alignment horizontal="justify" vertical="top" wrapText="1"/>
    </xf>
    <xf numFmtId="0" fontId="25" fillId="0" borderId="0" xfId="0" applyFont="1" applyProtection="1">
      <protection locked="0"/>
    </xf>
    <xf numFmtId="4" fontId="3" fillId="0" borderId="1" xfId="0" applyNumberFormat="1" applyFont="1" applyBorder="1" applyAlignment="1" applyProtection="1">
      <alignment vertical="top" wrapText="1"/>
      <protection locked="0"/>
    </xf>
    <xf numFmtId="0" fontId="18" fillId="0" borderId="0" xfId="0" applyFont="1" applyAlignment="1" applyProtection="1">
      <alignment horizontal="center" vertical="top" wrapText="1"/>
    </xf>
    <xf numFmtId="0" fontId="19" fillId="0" borderId="0" xfId="0" applyFont="1" applyAlignment="1" applyProtection="1">
      <alignment horizontal="center" vertical="top" wrapText="1"/>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39" fontId="3" fillId="0" borderId="0" xfId="2" applyFont="1" applyBorder="1" applyAlignment="1" applyProtection="1">
      <alignment horizontal="left" vertical="justify" wrapText="1"/>
    </xf>
    <xf numFmtId="0" fontId="3" fillId="0" borderId="0" xfId="0" applyFont="1" applyAlignment="1" applyProtection="1">
      <alignment horizontal="center" vertical="justify"/>
    </xf>
    <xf numFmtId="39" fontId="3" fillId="0" borderId="0" xfId="2" applyFont="1" applyBorder="1" applyAlignment="1" applyProtection="1">
      <alignment horizontal="left" vertical="center" wrapText="1"/>
    </xf>
    <xf numFmtId="4" fontId="4" fillId="0" borderId="1" xfId="0" applyNumberFormat="1" applyFont="1" applyBorder="1" applyAlignment="1">
      <alignment horizontal="right"/>
    </xf>
    <xf numFmtId="0" fontId="3" fillId="0" borderId="0" xfId="0" applyFont="1" applyBorder="1" applyAlignment="1">
      <alignment horizontal="right" wrapText="1"/>
    </xf>
    <xf numFmtId="0" fontId="3" fillId="0" borderId="0" xfId="0" applyFont="1" applyBorder="1" applyAlignment="1">
      <alignment horizontal="right" vertical="top" wrapText="1"/>
    </xf>
    <xf numFmtId="0" fontId="5" fillId="0" borderId="0" xfId="0" applyFont="1" applyAlignment="1">
      <alignment horizontal="right" wrapText="1"/>
    </xf>
  </cellXfs>
  <cellStyles count="29516">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5" xfId="4020"/>
    <cellStyle name="Comma 4 11" xfId="4021"/>
    <cellStyle name="Comma 4 11 2" xfId="4022"/>
    <cellStyle name="Comma 4 11 2 2" xfId="4023"/>
    <cellStyle name="Comma 4 11 2 2 2" xfId="4024"/>
    <cellStyle name="Comma 4 11 2 2 2 2" xfId="4025"/>
    <cellStyle name="Comma 4 11 2 2 3" xfId="4026"/>
    <cellStyle name="Comma 4 11 2 3" xfId="4027"/>
    <cellStyle name="Comma 4 11 2 3 2" xfId="4028"/>
    <cellStyle name="Comma 4 11 2 4" xfId="4029"/>
    <cellStyle name="Comma 4 11 3" xfId="4030"/>
    <cellStyle name="Comma 4 11 3 2" xfId="4031"/>
    <cellStyle name="Comma 4 11 3 2 2" xfId="4032"/>
    <cellStyle name="Comma 4 11 3 3" xfId="4033"/>
    <cellStyle name="Comma 4 11 4" xfId="4034"/>
    <cellStyle name="Comma 4 11 4 2" xfId="4035"/>
    <cellStyle name="Comma 4 11 5" xfId="4036"/>
    <cellStyle name="Comma 4 12" xfId="4037"/>
    <cellStyle name="Comma 4 12 2" xfId="4038"/>
    <cellStyle name="Comma 4 12 2 2" xfId="4039"/>
    <cellStyle name="Comma 4 12 2 2 2" xfId="4040"/>
    <cellStyle name="Comma 4 12 2 2 2 2" xfId="4041"/>
    <cellStyle name="Comma 4 12 2 2 3" xfId="4042"/>
    <cellStyle name="Comma 4 12 2 3" xfId="4043"/>
    <cellStyle name="Comma 4 12 2 3 2" xfId="4044"/>
    <cellStyle name="Comma 4 12 2 4" xfId="4045"/>
    <cellStyle name="Comma 4 12 3" xfId="4046"/>
    <cellStyle name="Comma 4 12 3 2" xfId="4047"/>
    <cellStyle name="Comma 4 12 3 2 2" xfId="4048"/>
    <cellStyle name="Comma 4 12 3 3" xfId="4049"/>
    <cellStyle name="Comma 4 12 4" xfId="4050"/>
    <cellStyle name="Comma 4 12 4 2" xfId="4051"/>
    <cellStyle name="Comma 4 12 5" xfId="4052"/>
    <cellStyle name="Comma 4 13" xfId="4053"/>
    <cellStyle name="Comma 4 13 2" xfId="4054"/>
    <cellStyle name="Comma 4 13 2 2" xfId="4055"/>
    <cellStyle name="Comma 4 13 2 2 2" xfId="4056"/>
    <cellStyle name="Comma 4 13 2 3" xfId="4057"/>
    <cellStyle name="Comma 4 13 3" xfId="4058"/>
    <cellStyle name="Comma 4 13 3 2" xfId="4059"/>
    <cellStyle name="Comma 4 13 4" xfId="4060"/>
    <cellStyle name="Comma 4 14" xfId="4061"/>
    <cellStyle name="Comma 4 14 2" xfId="4062"/>
    <cellStyle name="Comma 4 14 2 2" xfId="4063"/>
    <cellStyle name="Comma 4 14 3" xfId="4064"/>
    <cellStyle name="Comma 4 15" xfId="4065"/>
    <cellStyle name="Comma 4 15 2" xfId="4066"/>
    <cellStyle name="Comma 4 16" xfId="4067"/>
    <cellStyle name="Comma 4 16 2" xfId="4068"/>
    <cellStyle name="Comma 4 17" xfId="4069"/>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3" xfId="4076"/>
    <cellStyle name="Comma 4 2 10 2 3" xfId="4077"/>
    <cellStyle name="Comma 4 2 10 2 3 2" xfId="4078"/>
    <cellStyle name="Comma 4 2 10 2 4" xfId="4079"/>
    <cellStyle name="Comma 4 2 10 3" xfId="4080"/>
    <cellStyle name="Comma 4 2 10 3 2" xfId="4081"/>
    <cellStyle name="Comma 4 2 10 3 2 2" xfId="4082"/>
    <cellStyle name="Comma 4 2 10 3 3" xfId="4083"/>
    <cellStyle name="Comma 4 2 10 4" xfId="4084"/>
    <cellStyle name="Comma 4 2 10 4 2" xfId="4085"/>
    <cellStyle name="Comma 4 2 10 5" xfId="4086"/>
    <cellStyle name="Comma 4 2 11" xfId="4087"/>
    <cellStyle name="Comma 4 2 11 2" xfId="4088"/>
    <cellStyle name="Comma 4 2 11 2 2" xfId="4089"/>
    <cellStyle name="Comma 4 2 11 2 2 2" xfId="4090"/>
    <cellStyle name="Comma 4 2 11 2 3" xfId="4091"/>
    <cellStyle name="Comma 4 2 11 3" xfId="4092"/>
    <cellStyle name="Comma 4 2 11 3 2" xfId="4093"/>
    <cellStyle name="Comma 4 2 11 4" xfId="4094"/>
    <cellStyle name="Comma 4 2 12" xfId="4095"/>
    <cellStyle name="Comma 4 2 12 2" xfId="4096"/>
    <cellStyle name="Comma 4 2 12 2 2" xfId="4097"/>
    <cellStyle name="Comma 4 2 12 3" xfId="4098"/>
    <cellStyle name="Comma 4 2 13" xfId="4099"/>
    <cellStyle name="Comma 4 2 13 2" xfId="4100"/>
    <cellStyle name="Comma 4 2 14" xfId="4101"/>
    <cellStyle name="Comma 4 2 14 2" xfId="4102"/>
    <cellStyle name="Comma 4 2 15" xfId="4103"/>
    <cellStyle name="Comma 4 2 16" xfId="28917"/>
    <cellStyle name="Comma 4 2 2" xfId="4104"/>
    <cellStyle name="Comma 4 2 2 10" xfId="4105"/>
    <cellStyle name="Comma 4 2 2 10 2" xfId="4106"/>
    <cellStyle name="Comma 4 2 2 10 2 2" xfId="4107"/>
    <cellStyle name="Comma 4 2 2 10 2 2 2" xfId="4108"/>
    <cellStyle name="Comma 4 2 2 10 2 3" xfId="4109"/>
    <cellStyle name="Comma 4 2 2 10 3" xfId="4110"/>
    <cellStyle name="Comma 4 2 2 10 3 2" xfId="4111"/>
    <cellStyle name="Comma 4 2 2 10 4" xfId="4112"/>
    <cellStyle name="Comma 4 2 2 11" xfId="4113"/>
    <cellStyle name="Comma 4 2 2 11 2" xfId="4114"/>
    <cellStyle name="Comma 4 2 2 11 2 2" xfId="4115"/>
    <cellStyle name="Comma 4 2 2 11 3" xfId="4116"/>
    <cellStyle name="Comma 4 2 2 12" xfId="4117"/>
    <cellStyle name="Comma 4 2 2 12 2" xfId="4118"/>
    <cellStyle name="Comma 4 2 2 13" xfId="4119"/>
    <cellStyle name="Comma 4 2 2 13 2" xfId="4120"/>
    <cellStyle name="Comma 4 2 2 14" xfId="4121"/>
    <cellStyle name="Comma 4 2 2 15" xfId="28918"/>
    <cellStyle name="Comma 4 2 2 2" xfId="4122"/>
    <cellStyle name="Comma 4 2 2 2 10" xfId="4123"/>
    <cellStyle name="Comma 4 2 2 2 10 2" xfId="4124"/>
    <cellStyle name="Comma 4 2 2 2 11" xfId="4125"/>
    <cellStyle name="Comma 4 2 2 2 11 2" xfId="4126"/>
    <cellStyle name="Comma 4 2 2 2 12" xfId="4127"/>
    <cellStyle name="Comma 4 2 2 2 13" xfId="28919"/>
    <cellStyle name="Comma 4 2 2 2 2" xfId="4128"/>
    <cellStyle name="Comma 4 2 2 2 2 10" xfId="4129"/>
    <cellStyle name="Comma 4 2 2 2 2 11" xfId="28920"/>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3" xfId="4136"/>
    <cellStyle name="Comma 4 2 2 2 2 2 2 2 3" xfId="4137"/>
    <cellStyle name="Comma 4 2 2 2 2 2 2 2 3 2" xfId="4138"/>
    <cellStyle name="Comma 4 2 2 2 2 2 2 2 4" xfId="4139"/>
    <cellStyle name="Comma 4 2 2 2 2 2 2 3" xfId="4140"/>
    <cellStyle name="Comma 4 2 2 2 2 2 2 3 2" xfId="4141"/>
    <cellStyle name="Comma 4 2 2 2 2 2 2 3 2 2" xfId="4142"/>
    <cellStyle name="Comma 4 2 2 2 2 2 2 3 3" xfId="4143"/>
    <cellStyle name="Comma 4 2 2 2 2 2 2 4" xfId="4144"/>
    <cellStyle name="Comma 4 2 2 2 2 2 2 4 2" xfId="4145"/>
    <cellStyle name="Comma 4 2 2 2 2 2 2 5" xfId="4146"/>
    <cellStyle name="Comma 4 2 2 2 2 2 3" xfId="4147"/>
    <cellStyle name="Comma 4 2 2 2 2 2 3 2" xfId="4148"/>
    <cellStyle name="Comma 4 2 2 2 2 2 3 2 2" xfId="4149"/>
    <cellStyle name="Comma 4 2 2 2 2 2 3 2 2 2" xfId="4150"/>
    <cellStyle name="Comma 4 2 2 2 2 2 3 2 2 2 2" xfId="4151"/>
    <cellStyle name="Comma 4 2 2 2 2 2 3 2 2 3" xfId="4152"/>
    <cellStyle name="Comma 4 2 2 2 2 2 3 2 3" xfId="4153"/>
    <cellStyle name="Comma 4 2 2 2 2 2 3 2 3 2" xfId="4154"/>
    <cellStyle name="Comma 4 2 2 2 2 2 3 2 4" xfId="4155"/>
    <cellStyle name="Comma 4 2 2 2 2 2 3 3" xfId="4156"/>
    <cellStyle name="Comma 4 2 2 2 2 2 3 3 2" xfId="4157"/>
    <cellStyle name="Comma 4 2 2 2 2 2 3 3 2 2" xfId="4158"/>
    <cellStyle name="Comma 4 2 2 2 2 2 3 3 3" xfId="4159"/>
    <cellStyle name="Comma 4 2 2 2 2 2 3 4" xfId="4160"/>
    <cellStyle name="Comma 4 2 2 2 2 2 3 4 2" xfId="4161"/>
    <cellStyle name="Comma 4 2 2 2 2 2 3 5" xfId="4162"/>
    <cellStyle name="Comma 4 2 2 2 2 2 4" xfId="4163"/>
    <cellStyle name="Comma 4 2 2 2 2 2 4 2" xfId="4164"/>
    <cellStyle name="Comma 4 2 2 2 2 2 4 2 2" xfId="4165"/>
    <cellStyle name="Comma 4 2 2 2 2 2 4 2 2 2" xfId="4166"/>
    <cellStyle name="Comma 4 2 2 2 2 2 4 2 3" xfId="4167"/>
    <cellStyle name="Comma 4 2 2 2 2 2 4 3" xfId="4168"/>
    <cellStyle name="Comma 4 2 2 2 2 2 4 3 2" xfId="4169"/>
    <cellStyle name="Comma 4 2 2 2 2 2 4 4" xfId="4170"/>
    <cellStyle name="Comma 4 2 2 2 2 2 5" xfId="4171"/>
    <cellStyle name="Comma 4 2 2 2 2 2 5 2" xfId="4172"/>
    <cellStyle name="Comma 4 2 2 2 2 2 5 2 2" xfId="4173"/>
    <cellStyle name="Comma 4 2 2 2 2 2 5 3" xfId="4174"/>
    <cellStyle name="Comma 4 2 2 2 2 2 6" xfId="4175"/>
    <cellStyle name="Comma 4 2 2 2 2 2 6 2" xfId="4176"/>
    <cellStyle name="Comma 4 2 2 2 2 2 7" xfId="4177"/>
    <cellStyle name="Comma 4 2 2 2 2 2 8" xfId="28921"/>
    <cellStyle name="Comma 4 2 2 2 2 3" xfId="4178"/>
    <cellStyle name="Comma 4 2 2 2 2 3 2" xfId="4179"/>
    <cellStyle name="Comma 4 2 2 2 2 3 2 2" xfId="4180"/>
    <cellStyle name="Comma 4 2 2 2 2 3 2 2 2" xfId="4181"/>
    <cellStyle name="Comma 4 2 2 2 2 3 2 2 2 2" xfId="4182"/>
    <cellStyle name="Comma 4 2 2 2 2 3 2 2 3" xfId="4183"/>
    <cellStyle name="Comma 4 2 2 2 2 3 2 3" xfId="4184"/>
    <cellStyle name="Comma 4 2 2 2 2 3 2 3 2" xfId="4185"/>
    <cellStyle name="Comma 4 2 2 2 2 3 2 4" xfId="4186"/>
    <cellStyle name="Comma 4 2 2 2 2 3 3" xfId="4187"/>
    <cellStyle name="Comma 4 2 2 2 2 3 3 2" xfId="4188"/>
    <cellStyle name="Comma 4 2 2 2 2 3 3 2 2" xfId="4189"/>
    <cellStyle name="Comma 4 2 2 2 2 3 3 3" xfId="4190"/>
    <cellStyle name="Comma 4 2 2 2 2 3 4" xfId="4191"/>
    <cellStyle name="Comma 4 2 2 2 2 3 4 2" xfId="4192"/>
    <cellStyle name="Comma 4 2 2 2 2 3 5" xfId="4193"/>
    <cellStyle name="Comma 4 2 2 2 2 4" xfId="4194"/>
    <cellStyle name="Comma 4 2 2 2 2 4 2" xfId="4195"/>
    <cellStyle name="Comma 4 2 2 2 2 4 2 2" xfId="4196"/>
    <cellStyle name="Comma 4 2 2 2 2 4 2 2 2" xfId="4197"/>
    <cellStyle name="Comma 4 2 2 2 2 4 2 2 2 2" xfId="4198"/>
    <cellStyle name="Comma 4 2 2 2 2 4 2 2 3" xfId="4199"/>
    <cellStyle name="Comma 4 2 2 2 2 4 2 3" xfId="4200"/>
    <cellStyle name="Comma 4 2 2 2 2 4 2 3 2" xfId="4201"/>
    <cellStyle name="Comma 4 2 2 2 2 4 2 4" xfId="4202"/>
    <cellStyle name="Comma 4 2 2 2 2 4 3" xfId="4203"/>
    <cellStyle name="Comma 4 2 2 2 2 4 3 2" xfId="4204"/>
    <cellStyle name="Comma 4 2 2 2 2 4 3 2 2" xfId="4205"/>
    <cellStyle name="Comma 4 2 2 2 2 4 3 3" xfId="4206"/>
    <cellStyle name="Comma 4 2 2 2 2 4 4" xfId="4207"/>
    <cellStyle name="Comma 4 2 2 2 2 4 4 2" xfId="4208"/>
    <cellStyle name="Comma 4 2 2 2 2 4 5" xfId="4209"/>
    <cellStyle name="Comma 4 2 2 2 2 5" xfId="4210"/>
    <cellStyle name="Comma 4 2 2 2 2 5 2" xfId="4211"/>
    <cellStyle name="Comma 4 2 2 2 2 5 2 2" xfId="4212"/>
    <cellStyle name="Comma 4 2 2 2 2 5 2 2 2" xfId="4213"/>
    <cellStyle name="Comma 4 2 2 2 2 5 2 2 2 2" xfId="4214"/>
    <cellStyle name="Comma 4 2 2 2 2 5 2 2 3" xfId="4215"/>
    <cellStyle name="Comma 4 2 2 2 2 5 2 3" xfId="4216"/>
    <cellStyle name="Comma 4 2 2 2 2 5 2 3 2" xfId="4217"/>
    <cellStyle name="Comma 4 2 2 2 2 5 2 4" xfId="4218"/>
    <cellStyle name="Comma 4 2 2 2 2 5 3" xfId="4219"/>
    <cellStyle name="Comma 4 2 2 2 2 5 3 2" xfId="4220"/>
    <cellStyle name="Comma 4 2 2 2 2 5 3 2 2" xfId="4221"/>
    <cellStyle name="Comma 4 2 2 2 2 5 3 3" xfId="4222"/>
    <cellStyle name="Comma 4 2 2 2 2 5 4" xfId="4223"/>
    <cellStyle name="Comma 4 2 2 2 2 5 4 2" xfId="4224"/>
    <cellStyle name="Comma 4 2 2 2 2 5 5" xfId="4225"/>
    <cellStyle name="Comma 4 2 2 2 2 6" xfId="4226"/>
    <cellStyle name="Comma 4 2 2 2 2 6 2" xfId="4227"/>
    <cellStyle name="Comma 4 2 2 2 2 6 2 2" xfId="4228"/>
    <cellStyle name="Comma 4 2 2 2 2 6 2 2 2" xfId="4229"/>
    <cellStyle name="Comma 4 2 2 2 2 6 2 3" xfId="4230"/>
    <cellStyle name="Comma 4 2 2 2 2 6 3" xfId="4231"/>
    <cellStyle name="Comma 4 2 2 2 2 6 3 2" xfId="4232"/>
    <cellStyle name="Comma 4 2 2 2 2 6 4" xfId="4233"/>
    <cellStyle name="Comma 4 2 2 2 2 7" xfId="4234"/>
    <cellStyle name="Comma 4 2 2 2 2 7 2" xfId="4235"/>
    <cellStyle name="Comma 4 2 2 2 2 7 2 2" xfId="4236"/>
    <cellStyle name="Comma 4 2 2 2 2 7 3" xfId="4237"/>
    <cellStyle name="Comma 4 2 2 2 2 8" xfId="4238"/>
    <cellStyle name="Comma 4 2 2 2 2 8 2" xfId="4239"/>
    <cellStyle name="Comma 4 2 2 2 2 9" xfId="4240"/>
    <cellStyle name="Comma 4 2 2 2 2 9 2" xfId="4241"/>
    <cellStyle name="Comma 4 2 2 2 3" xfId="4242"/>
    <cellStyle name="Comma 4 2 2 2 3 10" xfId="4243"/>
    <cellStyle name="Comma 4 2 2 2 3 11" xfId="28922"/>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3" xfId="4250"/>
    <cellStyle name="Comma 4 2 2 2 3 2 2 2 3" xfId="4251"/>
    <cellStyle name="Comma 4 2 2 2 3 2 2 2 3 2" xfId="4252"/>
    <cellStyle name="Comma 4 2 2 2 3 2 2 2 4" xfId="4253"/>
    <cellStyle name="Comma 4 2 2 2 3 2 2 3" xfId="4254"/>
    <cellStyle name="Comma 4 2 2 2 3 2 2 3 2" xfId="4255"/>
    <cellStyle name="Comma 4 2 2 2 3 2 2 3 2 2" xfId="4256"/>
    <cellStyle name="Comma 4 2 2 2 3 2 2 3 3" xfId="4257"/>
    <cellStyle name="Comma 4 2 2 2 3 2 2 4" xfId="4258"/>
    <cellStyle name="Comma 4 2 2 2 3 2 2 4 2" xfId="4259"/>
    <cellStyle name="Comma 4 2 2 2 3 2 2 5" xfId="4260"/>
    <cellStyle name="Comma 4 2 2 2 3 2 3" xfId="4261"/>
    <cellStyle name="Comma 4 2 2 2 3 2 3 2" xfId="4262"/>
    <cellStyle name="Comma 4 2 2 2 3 2 3 2 2" xfId="4263"/>
    <cellStyle name="Comma 4 2 2 2 3 2 3 2 2 2" xfId="4264"/>
    <cellStyle name="Comma 4 2 2 2 3 2 3 2 2 2 2" xfId="4265"/>
    <cellStyle name="Comma 4 2 2 2 3 2 3 2 2 3" xfId="4266"/>
    <cellStyle name="Comma 4 2 2 2 3 2 3 2 3" xfId="4267"/>
    <cellStyle name="Comma 4 2 2 2 3 2 3 2 3 2" xfId="4268"/>
    <cellStyle name="Comma 4 2 2 2 3 2 3 2 4" xfId="4269"/>
    <cellStyle name="Comma 4 2 2 2 3 2 3 3" xfId="4270"/>
    <cellStyle name="Comma 4 2 2 2 3 2 3 3 2" xfId="4271"/>
    <cellStyle name="Comma 4 2 2 2 3 2 3 3 2 2" xfId="4272"/>
    <cellStyle name="Comma 4 2 2 2 3 2 3 3 3" xfId="4273"/>
    <cellStyle name="Comma 4 2 2 2 3 2 3 4" xfId="4274"/>
    <cellStyle name="Comma 4 2 2 2 3 2 3 4 2" xfId="4275"/>
    <cellStyle name="Comma 4 2 2 2 3 2 3 5" xfId="4276"/>
    <cellStyle name="Comma 4 2 2 2 3 2 4" xfId="4277"/>
    <cellStyle name="Comma 4 2 2 2 3 2 4 2" xfId="4278"/>
    <cellStyle name="Comma 4 2 2 2 3 2 4 2 2" xfId="4279"/>
    <cellStyle name="Comma 4 2 2 2 3 2 4 2 2 2" xfId="4280"/>
    <cellStyle name="Comma 4 2 2 2 3 2 4 2 3" xfId="4281"/>
    <cellStyle name="Comma 4 2 2 2 3 2 4 3" xfId="4282"/>
    <cellStyle name="Comma 4 2 2 2 3 2 4 3 2" xfId="4283"/>
    <cellStyle name="Comma 4 2 2 2 3 2 4 4" xfId="4284"/>
    <cellStyle name="Comma 4 2 2 2 3 2 5" xfId="4285"/>
    <cellStyle name="Comma 4 2 2 2 3 2 5 2" xfId="4286"/>
    <cellStyle name="Comma 4 2 2 2 3 2 5 2 2" xfId="4287"/>
    <cellStyle name="Comma 4 2 2 2 3 2 5 3" xfId="4288"/>
    <cellStyle name="Comma 4 2 2 2 3 2 6" xfId="4289"/>
    <cellStyle name="Comma 4 2 2 2 3 2 6 2" xfId="4290"/>
    <cellStyle name="Comma 4 2 2 2 3 2 7" xfId="4291"/>
    <cellStyle name="Comma 4 2 2 2 3 2 8" xfId="28923"/>
    <cellStyle name="Comma 4 2 2 2 3 3" xfId="4292"/>
    <cellStyle name="Comma 4 2 2 2 3 3 2" xfId="4293"/>
    <cellStyle name="Comma 4 2 2 2 3 3 2 2" xfId="4294"/>
    <cellStyle name="Comma 4 2 2 2 3 3 2 2 2" xfId="4295"/>
    <cellStyle name="Comma 4 2 2 2 3 3 2 2 2 2" xfId="4296"/>
    <cellStyle name="Comma 4 2 2 2 3 3 2 2 3" xfId="4297"/>
    <cellStyle name="Comma 4 2 2 2 3 3 2 3" xfId="4298"/>
    <cellStyle name="Comma 4 2 2 2 3 3 2 3 2" xfId="4299"/>
    <cellStyle name="Comma 4 2 2 2 3 3 2 4" xfId="4300"/>
    <cellStyle name="Comma 4 2 2 2 3 3 3" xfId="4301"/>
    <cellStyle name="Comma 4 2 2 2 3 3 3 2" xfId="4302"/>
    <cellStyle name="Comma 4 2 2 2 3 3 3 2 2" xfId="4303"/>
    <cellStyle name="Comma 4 2 2 2 3 3 3 3" xfId="4304"/>
    <cellStyle name="Comma 4 2 2 2 3 3 4" xfId="4305"/>
    <cellStyle name="Comma 4 2 2 2 3 3 4 2" xfId="4306"/>
    <cellStyle name="Comma 4 2 2 2 3 3 5" xfId="4307"/>
    <cellStyle name="Comma 4 2 2 2 3 4" xfId="4308"/>
    <cellStyle name="Comma 4 2 2 2 3 4 2" xfId="4309"/>
    <cellStyle name="Comma 4 2 2 2 3 4 2 2" xfId="4310"/>
    <cellStyle name="Comma 4 2 2 2 3 4 2 2 2" xfId="4311"/>
    <cellStyle name="Comma 4 2 2 2 3 4 2 2 2 2" xfId="4312"/>
    <cellStyle name="Comma 4 2 2 2 3 4 2 2 3" xfId="4313"/>
    <cellStyle name="Comma 4 2 2 2 3 4 2 3" xfId="4314"/>
    <cellStyle name="Comma 4 2 2 2 3 4 2 3 2" xfId="4315"/>
    <cellStyle name="Comma 4 2 2 2 3 4 2 4" xfId="4316"/>
    <cellStyle name="Comma 4 2 2 2 3 4 3" xfId="4317"/>
    <cellStyle name="Comma 4 2 2 2 3 4 3 2" xfId="4318"/>
    <cellStyle name="Comma 4 2 2 2 3 4 3 2 2" xfId="4319"/>
    <cellStyle name="Comma 4 2 2 2 3 4 3 3" xfId="4320"/>
    <cellStyle name="Comma 4 2 2 2 3 4 4" xfId="4321"/>
    <cellStyle name="Comma 4 2 2 2 3 4 4 2" xfId="4322"/>
    <cellStyle name="Comma 4 2 2 2 3 4 5" xfId="4323"/>
    <cellStyle name="Comma 4 2 2 2 3 5" xfId="4324"/>
    <cellStyle name="Comma 4 2 2 2 3 5 2" xfId="4325"/>
    <cellStyle name="Comma 4 2 2 2 3 5 2 2" xfId="4326"/>
    <cellStyle name="Comma 4 2 2 2 3 5 2 2 2" xfId="4327"/>
    <cellStyle name="Comma 4 2 2 2 3 5 2 2 2 2" xfId="4328"/>
    <cellStyle name="Comma 4 2 2 2 3 5 2 2 3" xfId="4329"/>
    <cellStyle name="Comma 4 2 2 2 3 5 2 3" xfId="4330"/>
    <cellStyle name="Comma 4 2 2 2 3 5 2 3 2" xfId="4331"/>
    <cellStyle name="Comma 4 2 2 2 3 5 2 4" xfId="4332"/>
    <cellStyle name="Comma 4 2 2 2 3 5 3" xfId="4333"/>
    <cellStyle name="Comma 4 2 2 2 3 5 3 2" xfId="4334"/>
    <cellStyle name="Comma 4 2 2 2 3 5 3 2 2" xfId="4335"/>
    <cellStyle name="Comma 4 2 2 2 3 5 3 3" xfId="4336"/>
    <cellStyle name="Comma 4 2 2 2 3 5 4" xfId="4337"/>
    <cellStyle name="Comma 4 2 2 2 3 5 4 2" xfId="4338"/>
    <cellStyle name="Comma 4 2 2 2 3 5 5" xfId="4339"/>
    <cellStyle name="Comma 4 2 2 2 3 6" xfId="4340"/>
    <cellStyle name="Comma 4 2 2 2 3 6 2" xfId="4341"/>
    <cellStyle name="Comma 4 2 2 2 3 6 2 2" xfId="4342"/>
    <cellStyle name="Comma 4 2 2 2 3 6 2 2 2" xfId="4343"/>
    <cellStyle name="Comma 4 2 2 2 3 6 2 3" xfId="4344"/>
    <cellStyle name="Comma 4 2 2 2 3 6 3" xfId="4345"/>
    <cellStyle name="Comma 4 2 2 2 3 6 3 2" xfId="4346"/>
    <cellStyle name="Comma 4 2 2 2 3 6 4" xfId="4347"/>
    <cellStyle name="Comma 4 2 2 2 3 7" xfId="4348"/>
    <cellStyle name="Comma 4 2 2 2 3 7 2" xfId="4349"/>
    <cellStyle name="Comma 4 2 2 2 3 7 2 2" xfId="4350"/>
    <cellStyle name="Comma 4 2 2 2 3 7 3" xfId="4351"/>
    <cellStyle name="Comma 4 2 2 2 3 8" xfId="4352"/>
    <cellStyle name="Comma 4 2 2 2 3 8 2" xfId="4353"/>
    <cellStyle name="Comma 4 2 2 2 3 9" xfId="4354"/>
    <cellStyle name="Comma 4 2 2 2 3 9 2" xfId="4355"/>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3" xfId="4362"/>
    <cellStyle name="Comma 4 2 2 2 4 2 2 3" xfId="4363"/>
    <cellStyle name="Comma 4 2 2 2 4 2 2 3 2" xfId="4364"/>
    <cellStyle name="Comma 4 2 2 2 4 2 2 4" xfId="4365"/>
    <cellStyle name="Comma 4 2 2 2 4 2 3" xfId="4366"/>
    <cellStyle name="Comma 4 2 2 2 4 2 3 2" xfId="4367"/>
    <cellStyle name="Comma 4 2 2 2 4 2 3 2 2" xfId="4368"/>
    <cellStyle name="Comma 4 2 2 2 4 2 3 3" xfId="4369"/>
    <cellStyle name="Comma 4 2 2 2 4 2 4" xfId="4370"/>
    <cellStyle name="Comma 4 2 2 2 4 2 4 2" xfId="4371"/>
    <cellStyle name="Comma 4 2 2 2 4 2 5" xfId="4372"/>
    <cellStyle name="Comma 4 2 2 2 4 3" xfId="4373"/>
    <cellStyle name="Comma 4 2 2 2 4 3 2" xfId="4374"/>
    <cellStyle name="Comma 4 2 2 2 4 3 2 2" xfId="4375"/>
    <cellStyle name="Comma 4 2 2 2 4 3 2 2 2" xfId="4376"/>
    <cellStyle name="Comma 4 2 2 2 4 3 2 2 2 2" xfId="4377"/>
    <cellStyle name="Comma 4 2 2 2 4 3 2 2 3" xfId="4378"/>
    <cellStyle name="Comma 4 2 2 2 4 3 2 3" xfId="4379"/>
    <cellStyle name="Comma 4 2 2 2 4 3 2 3 2" xfId="4380"/>
    <cellStyle name="Comma 4 2 2 2 4 3 2 4" xfId="4381"/>
    <cellStyle name="Comma 4 2 2 2 4 3 3" xfId="4382"/>
    <cellStyle name="Comma 4 2 2 2 4 3 3 2" xfId="4383"/>
    <cellStyle name="Comma 4 2 2 2 4 3 3 2 2" xfId="4384"/>
    <cellStyle name="Comma 4 2 2 2 4 3 3 3" xfId="4385"/>
    <cellStyle name="Comma 4 2 2 2 4 3 4" xfId="4386"/>
    <cellStyle name="Comma 4 2 2 2 4 3 4 2" xfId="4387"/>
    <cellStyle name="Comma 4 2 2 2 4 3 5" xfId="4388"/>
    <cellStyle name="Comma 4 2 2 2 4 4" xfId="4389"/>
    <cellStyle name="Comma 4 2 2 2 4 4 2" xfId="4390"/>
    <cellStyle name="Comma 4 2 2 2 4 4 2 2" xfId="4391"/>
    <cellStyle name="Comma 4 2 2 2 4 4 2 2 2" xfId="4392"/>
    <cellStyle name="Comma 4 2 2 2 4 4 2 3" xfId="4393"/>
    <cellStyle name="Comma 4 2 2 2 4 4 3" xfId="4394"/>
    <cellStyle name="Comma 4 2 2 2 4 4 3 2" xfId="4395"/>
    <cellStyle name="Comma 4 2 2 2 4 4 4" xfId="4396"/>
    <cellStyle name="Comma 4 2 2 2 4 5" xfId="4397"/>
    <cellStyle name="Comma 4 2 2 2 4 5 2" xfId="4398"/>
    <cellStyle name="Comma 4 2 2 2 4 5 2 2" xfId="4399"/>
    <cellStyle name="Comma 4 2 2 2 4 5 3" xfId="4400"/>
    <cellStyle name="Comma 4 2 2 2 4 6" xfId="4401"/>
    <cellStyle name="Comma 4 2 2 2 4 6 2" xfId="4402"/>
    <cellStyle name="Comma 4 2 2 2 4 7" xfId="4403"/>
    <cellStyle name="Comma 4 2 2 2 4 8" xfId="28924"/>
    <cellStyle name="Comma 4 2 2 2 5" xfId="4404"/>
    <cellStyle name="Comma 4 2 2 2 5 2" xfId="4405"/>
    <cellStyle name="Comma 4 2 2 2 5 2 2" xfId="4406"/>
    <cellStyle name="Comma 4 2 2 2 5 2 2 2" xfId="4407"/>
    <cellStyle name="Comma 4 2 2 2 5 2 2 2 2" xfId="4408"/>
    <cellStyle name="Comma 4 2 2 2 5 2 2 3" xfId="4409"/>
    <cellStyle name="Comma 4 2 2 2 5 2 3" xfId="4410"/>
    <cellStyle name="Comma 4 2 2 2 5 2 3 2" xfId="4411"/>
    <cellStyle name="Comma 4 2 2 2 5 2 4" xfId="4412"/>
    <cellStyle name="Comma 4 2 2 2 5 3" xfId="4413"/>
    <cellStyle name="Comma 4 2 2 2 5 3 2" xfId="4414"/>
    <cellStyle name="Comma 4 2 2 2 5 3 2 2" xfId="4415"/>
    <cellStyle name="Comma 4 2 2 2 5 3 3" xfId="4416"/>
    <cellStyle name="Comma 4 2 2 2 5 4" xfId="4417"/>
    <cellStyle name="Comma 4 2 2 2 5 4 2" xfId="4418"/>
    <cellStyle name="Comma 4 2 2 2 5 5" xfId="4419"/>
    <cellStyle name="Comma 4 2 2 2 6" xfId="4420"/>
    <cellStyle name="Comma 4 2 2 2 6 2" xfId="4421"/>
    <cellStyle name="Comma 4 2 2 2 6 2 2" xfId="4422"/>
    <cellStyle name="Comma 4 2 2 2 6 2 2 2" xfId="4423"/>
    <cellStyle name="Comma 4 2 2 2 6 2 2 2 2" xfId="4424"/>
    <cellStyle name="Comma 4 2 2 2 6 2 2 3" xfId="4425"/>
    <cellStyle name="Comma 4 2 2 2 6 2 3" xfId="4426"/>
    <cellStyle name="Comma 4 2 2 2 6 2 3 2" xfId="4427"/>
    <cellStyle name="Comma 4 2 2 2 6 2 4" xfId="4428"/>
    <cellStyle name="Comma 4 2 2 2 6 3" xfId="4429"/>
    <cellStyle name="Comma 4 2 2 2 6 3 2" xfId="4430"/>
    <cellStyle name="Comma 4 2 2 2 6 3 2 2" xfId="4431"/>
    <cellStyle name="Comma 4 2 2 2 6 3 3" xfId="4432"/>
    <cellStyle name="Comma 4 2 2 2 6 4" xfId="4433"/>
    <cellStyle name="Comma 4 2 2 2 6 4 2" xfId="4434"/>
    <cellStyle name="Comma 4 2 2 2 6 5" xfId="4435"/>
    <cellStyle name="Comma 4 2 2 2 7" xfId="4436"/>
    <cellStyle name="Comma 4 2 2 2 7 2" xfId="4437"/>
    <cellStyle name="Comma 4 2 2 2 7 2 2" xfId="4438"/>
    <cellStyle name="Comma 4 2 2 2 7 2 2 2" xfId="4439"/>
    <cellStyle name="Comma 4 2 2 2 7 2 2 2 2" xfId="4440"/>
    <cellStyle name="Comma 4 2 2 2 7 2 2 3" xfId="4441"/>
    <cellStyle name="Comma 4 2 2 2 7 2 3" xfId="4442"/>
    <cellStyle name="Comma 4 2 2 2 7 2 3 2" xfId="4443"/>
    <cellStyle name="Comma 4 2 2 2 7 2 4" xfId="4444"/>
    <cellStyle name="Comma 4 2 2 2 7 3" xfId="4445"/>
    <cellStyle name="Comma 4 2 2 2 7 3 2" xfId="4446"/>
    <cellStyle name="Comma 4 2 2 2 7 3 2 2" xfId="4447"/>
    <cellStyle name="Comma 4 2 2 2 7 3 3" xfId="4448"/>
    <cellStyle name="Comma 4 2 2 2 7 4" xfId="4449"/>
    <cellStyle name="Comma 4 2 2 2 7 4 2" xfId="4450"/>
    <cellStyle name="Comma 4 2 2 2 7 5" xfId="4451"/>
    <cellStyle name="Comma 4 2 2 2 8" xfId="4452"/>
    <cellStyle name="Comma 4 2 2 2 8 2" xfId="4453"/>
    <cellStyle name="Comma 4 2 2 2 8 2 2" xfId="4454"/>
    <cellStyle name="Comma 4 2 2 2 8 2 2 2" xfId="4455"/>
    <cellStyle name="Comma 4 2 2 2 8 2 3" xfId="4456"/>
    <cellStyle name="Comma 4 2 2 2 8 3" xfId="4457"/>
    <cellStyle name="Comma 4 2 2 2 8 3 2" xfId="4458"/>
    <cellStyle name="Comma 4 2 2 2 8 4" xfId="4459"/>
    <cellStyle name="Comma 4 2 2 2 9" xfId="4460"/>
    <cellStyle name="Comma 4 2 2 2 9 2" xfId="4461"/>
    <cellStyle name="Comma 4 2 2 2 9 2 2" xfId="4462"/>
    <cellStyle name="Comma 4 2 2 2 9 3" xfId="4463"/>
    <cellStyle name="Comma 4 2 2 3" xfId="4464"/>
    <cellStyle name="Comma 4 2 2 3 10" xfId="4465"/>
    <cellStyle name="Comma 4 2 2 3 10 2" xfId="4466"/>
    <cellStyle name="Comma 4 2 2 3 11" xfId="4467"/>
    <cellStyle name="Comma 4 2 2 3 12" xfId="28925"/>
    <cellStyle name="Comma 4 2 2 3 2" xfId="4468"/>
    <cellStyle name="Comma 4 2 2 3 2 10" xfId="4469"/>
    <cellStyle name="Comma 4 2 2 3 2 11" xfId="28926"/>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3" xfId="4476"/>
    <cellStyle name="Comma 4 2 2 3 2 2 2 2 3" xfId="4477"/>
    <cellStyle name="Comma 4 2 2 3 2 2 2 2 3 2" xfId="4478"/>
    <cellStyle name="Comma 4 2 2 3 2 2 2 2 4" xfId="4479"/>
    <cellStyle name="Comma 4 2 2 3 2 2 2 3" xfId="4480"/>
    <cellStyle name="Comma 4 2 2 3 2 2 2 3 2" xfId="4481"/>
    <cellStyle name="Comma 4 2 2 3 2 2 2 3 2 2" xfId="4482"/>
    <cellStyle name="Comma 4 2 2 3 2 2 2 3 3" xfId="4483"/>
    <cellStyle name="Comma 4 2 2 3 2 2 2 4" xfId="4484"/>
    <cellStyle name="Comma 4 2 2 3 2 2 2 4 2" xfId="4485"/>
    <cellStyle name="Comma 4 2 2 3 2 2 2 5" xfId="4486"/>
    <cellStyle name="Comma 4 2 2 3 2 2 3" xfId="4487"/>
    <cellStyle name="Comma 4 2 2 3 2 2 3 2" xfId="4488"/>
    <cellStyle name="Comma 4 2 2 3 2 2 3 2 2" xfId="4489"/>
    <cellStyle name="Comma 4 2 2 3 2 2 3 2 2 2" xfId="4490"/>
    <cellStyle name="Comma 4 2 2 3 2 2 3 2 2 2 2" xfId="4491"/>
    <cellStyle name="Comma 4 2 2 3 2 2 3 2 2 3" xfId="4492"/>
    <cellStyle name="Comma 4 2 2 3 2 2 3 2 3" xfId="4493"/>
    <cellStyle name="Comma 4 2 2 3 2 2 3 2 3 2" xfId="4494"/>
    <cellStyle name="Comma 4 2 2 3 2 2 3 2 4" xfId="4495"/>
    <cellStyle name="Comma 4 2 2 3 2 2 3 3" xfId="4496"/>
    <cellStyle name="Comma 4 2 2 3 2 2 3 3 2" xfId="4497"/>
    <cellStyle name="Comma 4 2 2 3 2 2 3 3 2 2" xfId="4498"/>
    <cellStyle name="Comma 4 2 2 3 2 2 3 3 3" xfId="4499"/>
    <cellStyle name="Comma 4 2 2 3 2 2 3 4" xfId="4500"/>
    <cellStyle name="Comma 4 2 2 3 2 2 3 4 2" xfId="4501"/>
    <cellStyle name="Comma 4 2 2 3 2 2 3 5" xfId="4502"/>
    <cellStyle name="Comma 4 2 2 3 2 2 4" xfId="4503"/>
    <cellStyle name="Comma 4 2 2 3 2 2 4 2" xfId="4504"/>
    <cellStyle name="Comma 4 2 2 3 2 2 4 2 2" xfId="4505"/>
    <cellStyle name="Comma 4 2 2 3 2 2 4 2 2 2" xfId="4506"/>
    <cellStyle name="Comma 4 2 2 3 2 2 4 2 3" xfId="4507"/>
    <cellStyle name="Comma 4 2 2 3 2 2 4 3" xfId="4508"/>
    <cellStyle name="Comma 4 2 2 3 2 2 4 3 2" xfId="4509"/>
    <cellStyle name="Comma 4 2 2 3 2 2 4 4" xfId="4510"/>
    <cellStyle name="Comma 4 2 2 3 2 2 5" xfId="4511"/>
    <cellStyle name="Comma 4 2 2 3 2 2 5 2" xfId="4512"/>
    <cellStyle name="Comma 4 2 2 3 2 2 5 2 2" xfId="4513"/>
    <cellStyle name="Comma 4 2 2 3 2 2 5 3" xfId="4514"/>
    <cellStyle name="Comma 4 2 2 3 2 2 6" xfId="4515"/>
    <cellStyle name="Comma 4 2 2 3 2 2 6 2" xfId="4516"/>
    <cellStyle name="Comma 4 2 2 3 2 2 7" xfId="4517"/>
    <cellStyle name="Comma 4 2 2 3 2 2 8" xfId="28927"/>
    <cellStyle name="Comma 4 2 2 3 2 3" xfId="4518"/>
    <cellStyle name="Comma 4 2 2 3 2 3 2" xfId="4519"/>
    <cellStyle name="Comma 4 2 2 3 2 3 2 2" xfId="4520"/>
    <cellStyle name="Comma 4 2 2 3 2 3 2 2 2" xfId="4521"/>
    <cellStyle name="Comma 4 2 2 3 2 3 2 2 2 2" xfId="4522"/>
    <cellStyle name="Comma 4 2 2 3 2 3 2 2 3" xfId="4523"/>
    <cellStyle name="Comma 4 2 2 3 2 3 2 3" xfId="4524"/>
    <cellStyle name="Comma 4 2 2 3 2 3 2 3 2" xfId="4525"/>
    <cellStyle name="Comma 4 2 2 3 2 3 2 4" xfId="4526"/>
    <cellStyle name="Comma 4 2 2 3 2 3 3" xfId="4527"/>
    <cellStyle name="Comma 4 2 2 3 2 3 3 2" xfId="4528"/>
    <cellStyle name="Comma 4 2 2 3 2 3 3 2 2" xfId="4529"/>
    <cellStyle name="Comma 4 2 2 3 2 3 3 3" xfId="4530"/>
    <cellStyle name="Comma 4 2 2 3 2 3 4" xfId="4531"/>
    <cellStyle name="Comma 4 2 2 3 2 3 4 2" xfId="4532"/>
    <cellStyle name="Comma 4 2 2 3 2 3 5" xfId="4533"/>
    <cellStyle name="Comma 4 2 2 3 2 4" xfId="4534"/>
    <cellStyle name="Comma 4 2 2 3 2 4 2" xfId="4535"/>
    <cellStyle name="Comma 4 2 2 3 2 4 2 2" xfId="4536"/>
    <cellStyle name="Comma 4 2 2 3 2 4 2 2 2" xfId="4537"/>
    <cellStyle name="Comma 4 2 2 3 2 4 2 2 2 2" xfId="4538"/>
    <cellStyle name="Comma 4 2 2 3 2 4 2 2 3" xfId="4539"/>
    <cellStyle name="Comma 4 2 2 3 2 4 2 3" xfId="4540"/>
    <cellStyle name="Comma 4 2 2 3 2 4 2 3 2" xfId="4541"/>
    <cellStyle name="Comma 4 2 2 3 2 4 2 4" xfId="4542"/>
    <cellStyle name="Comma 4 2 2 3 2 4 3" xfId="4543"/>
    <cellStyle name="Comma 4 2 2 3 2 4 3 2" xfId="4544"/>
    <cellStyle name="Comma 4 2 2 3 2 4 3 2 2" xfId="4545"/>
    <cellStyle name="Comma 4 2 2 3 2 4 3 3" xfId="4546"/>
    <cellStyle name="Comma 4 2 2 3 2 4 4" xfId="4547"/>
    <cellStyle name="Comma 4 2 2 3 2 4 4 2" xfId="4548"/>
    <cellStyle name="Comma 4 2 2 3 2 4 5" xfId="4549"/>
    <cellStyle name="Comma 4 2 2 3 2 5" xfId="4550"/>
    <cellStyle name="Comma 4 2 2 3 2 5 2" xfId="4551"/>
    <cellStyle name="Comma 4 2 2 3 2 5 2 2" xfId="4552"/>
    <cellStyle name="Comma 4 2 2 3 2 5 2 2 2" xfId="4553"/>
    <cellStyle name="Comma 4 2 2 3 2 5 2 2 2 2" xfId="4554"/>
    <cellStyle name="Comma 4 2 2 3 2 5 2 2 3" xfId="4555"/>
    <cellStyle name="Comma 4 2 2 3 2 5 2 3" xfId="4556"/>
    <cellStyle name="Comma 4 2 2 3 2 5 2 3 2" xfId="4557"/>
    <cellStyle name="Comma 4 2 2 3 2 5 2 4" xfId="4558"/>
    <cellStyle name="Comma 4 2 2 3 2 5 3" xfId="4559"/>
    <cellStyle name="Comma 4 2 2 3 2 5 3 2" xfId="4560"/>
    <cellStyle name="Comma 4 2 2 3 2 5 3 2 2" xfId="4561"/>
    <cellStyle name="Comma 4 2 2 3 2 5 3 3" xfId="4562"/>
    <cellStyle name="Comma 4 2 2 3 2 5 4" xfId="4563"/>
    <cellStyle name="Comma 4 2 2 3 2 5 4 2" xfId="4564"/>
    <cellStyle name="Comma 4 2 2 3 2 5 5" xfId="4565"/>
    <cellStyle name="Comma 4 2 2 3 2 6" xfId="4566"/>
    <cellStyle name="Comma 4 2 2 3 2 6 2" xfId="4567"/>
    <cellStyle name="Comma 4 2 2 3 2 6 2 2" xfId="4568"/>
    <cellStyle name="Comma 4 2 2 3 2 6 2 2 2" xfId="4569"/>
    <cellStyle name="Comma 4 2 2 3 2 6 2 3" xfId="4570"/>
    <cellStyle name="Comma 4 2 2 3 2 6 3" xfId="4571"/>
    <cellStyle name="Comma 4 2 2 3 2 6 3 2" xfId="4572"/>
    <cellStyle name="Comma 4 2 2 3 2 6 4" xfId="4573"/>
    <cellStyle name="Comma 4 2 2 3 2 7" xfId="4574"/>
    <cellStyle name="Comma 4 2 2 3 2 7 2" xfId="4575"/>
    <cellStyle name="Comma 4 2 2 3 2 7 2 2" xfId="4576"/>
    <cellStyle name="Comma 4 2 2 3 2 7 3" xfId="4577"/>
    <cellStyle name="Comma 4 2 2 3 2 8" xfId="4578"/>
    <cellStyle name="Comma 4 2 2 3 2 8 2" xfId="4579"/>
    <cellStyle name="Comma 4 2 2 3 2 9" xfId="4580"/>
    <cellStyle name="Comma 4 2 2 3 2 9 2" xfId="4581"/>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3" xfId="4588"/>
    <cellStyle name="Comma 4 2 2 3 3 2 2 3" xfId="4589"/>
    <cellStyle name="Comma 4 2 2 3 3 2 2 3 2" xfId="4590"/>
    <cellStyle name="Comma 4 2 2 3 3 2 2 4" xfId="4591"/>
    <cellStyle name="Comma 4 2 2 3 3 2 3" xfId="4592"/>
    <cellStyle name="Comma 4 2 2 3 3 2 3 2" xfId="4593"/>
    <cellStyle name="Comma 4 2 2 3 3 2 3 2 2" xfId="4594"/>
    <cellStyle name="Comma 4 2 2 3 3 2 3 3" xfId="4595"/>
    <cellStyle name="Comma 4 2 2 3 3 2 4" xfId="4596"/>
    <cellStyle name="Comma 4 2 2 3 3 2 4 2" xfId="4597"/>
    <cellStyle name="Comma 4 2 2 3 3 2 5" xfId="4598"/>
    <cellStyle name="Comma 4 2 2 3 3 3" xfId="4599"/>
    <cellStyle name="Comma 4 2 2 3 3 3 2" xfId="4600"/>
    <cellStyle name="Comma 4 2 2 3 3 3 2 2" xfId="4601"/>
    <cellStyle name="Comma 4 2 2 3 3 3 2 2 2" xfId="4602"/>
    <cellStyle name="Comma 4 2 2 3 3 3 2 2 2 2" xfId="4603"/>
    <cellStyle name="Comma 4 2 2 3 3 3 2 2 3" xfId="4604"/>
    <cellStyle name="Comma 4 2 2 3 3 3 2 3" xfId="4605"/>
    <cellStyle name="Comma 4 2 2 3 3 3 2 3 2" xfId="4606"/>
    <cellStyle name="Comma 4 2 2 3 3 3 2 4" xfId="4607"/>
    <cellStyle name="Comma 4 2 2 3 3 3 3" xfId="4608"/>
    <cellStyle name="Comma 4 2 2 3 3 3 3 2" xfId="4609"/>
    <cellStyle name="Comma 4 2 2 3 3 3 3 2 2" xfId="4610"/>
    <cellStyle name="Comma 4 2 2 3 3 3 3 3" xfId="4611"/>
    <cellStyle name="Comma 4 2 2 3 3 3 4" xfId="4612"/>
    <cellStyle name="Comma 4 2 2 3 3 3 4 2" xfId="4613"/>
    <cellStyle name="Comma 4 2 2 3 3 3 5" xfId="4614"/>
    <cellStyle name="Comma 4 2 2 3 3 4" xfId="4615"/>
    <cellStyle name="Comma 4 2 2 3 3 4 2" xfId="4616"/>
    <cellStyle name="Comma 4 2 2 3 3 4 2 2" xfId="4617"/>
    <cellStyle name="Comma 4 2 2 3 3 4 2 2 2" xfId="4618"/>
    <cellStyle name="Comma 4 2 2 3 3 4 2 3" xfId="4619"/>
    <cellStyle name="Comma 4 2 2 3 3 4 3" xfId="4620"/>
    <cellStyle name="Comma 4 2 2 3 3 4 3 2" xfId="4621"/>
    <cellStyle name="Comma 4 2 2 3 3 4 4" xfId="4622"/>
    <cellStyle name="Comma 4 2 2 3 3 5" xfId="4623"/>
    <cellStyle name="Comma 4 2 2 3 3 5 2" xfId="4624"/>
    <cellStyle name="Comma 4 2 2 3 3 5 2 2" xfId="4625"/>
    <cellStyle name="Comma 4 2 2 3 3 5 3" xfId="4626"/>
    <cellStyle name="Comma 4 2 2 3 3 6" xfId="4627"/>
    <cellStyle name="Comma 4 2 2 3 3 6 2" xfId="4628"/>
    <cellStyle name="Comma 4 2 2 3 3 7" xfId="4629"/>
    <cellStyle name="Comma 4 2 2 3 3 8" xfId="28928"/>
    <cellStyle name="Comma 4 2 2 3 4" xfId="4630"/>
    <cellStyle name="Comma 4 2 2 3 4 2" xfId="4631"/>
    <cellStyle name="Comma 4 2 2 3 4 2 2" xfId="4632"/>
    <cellStyle name="Comma 4 2 2 3 4 2 2 2" xfId="4633"/>
    <cellStyle name="Comma 4 2 2 3 4 2 2 2 2" xfId="4634"/>
    <cellStyle name="Comma 4 2 2 3 4 2 2 3" xfId="4635"/>
    <cellStyle name="Comma 4 2 2 3 4 2 3" xfId="4636"/>
    <cellStyle name="Comma 4 2 2 3 4 2 3 2" xfId="4637"/>
    <cellStyle name="Comma 4 2 2 3 4 2 4" xfId="4638"/>
    <cellStyle name="Comma 4 2 2 3 4 3" xfId="4639"/>
    <cellStyle name="Comma 4 2 2 3 4 3 2" xfId="4640"/>
    <cellStyle name="Comma 4 2 2 3 4 3 2 2" xfId="4641"/>
    <cellStyle name="Comma 4 2 2 3 4 3 3" xfId="4642"/>
    <cellStyle name="Comma 4 2 2 3 4 4" xfId="4643"/>
    <cellStyle name="Comma 4 2 2 3 4 4 2" xfId="4644"/>
    <cellStyle name="Comma 4 2 2 3 4 5" xfId="4645"/>
    <cellStyle name="Comma 4 2 2 3 5" xfId="4646"/>
    <cellStyle name="Comma 4 2 2 3 5 2" xfId="4647"/>
    <cellStyle name="Comma 4 2 2 3 5 2 2" xfId="4648"/>
    <cellStyle name="Comma 4 2 2 3 5 2 2 2" xfId="4649"/>
    <cellStyle name="Comma 4 2 2 3 5 2 2 2 2" xfId="4650"/>
    <cellStyle name="Comma 4 2 2 3 5 2 2 3" xfId="4651"/>
    <cellStyle name="Comma 4 2 2 3 5 2 3" xfId="4652"/>
    <cellStyle name="Comma 4 2 2 3 5 2 3 2" xfId="4653"/>
    <cellStyle name="Comma 4 2 2 3 5 2 4" xfId="4654"/>
    <cellStyle name="Comma 4 2 2 3 5 3" xfId="4655"/>
    <cellStyle name="Comma 4 2 2 3 5 3 2" xfId="4656"/>
    <cellStyle name="Comma 4 2 2 3 5 3 2 2" xfId="4657"/>
    <cellStyle name="Comma 4 2 2 3 5 3 3" xfId="4658"/>
    <cellStyle name="Comma 4 2 2 3 5 4" xfId="4659"/>
    <cellStyle name="Comma 4 2 2 3 5 4 2" xfId="4660"/>
    <cellStyle name="Comma 4 2 2 3 5 5" xfId="4661"/>
    <cellStyle name="Comma 4 2 2 3 6" xfId="4662"/>
    <cellStyle name="Comma 4 2 2 3 6 2" xfId="4663"/>
    <cellStyle name="Comma 4 2 2 3 6 2 2" xfId="4664"/>
    <cellStyle name="Comma 4 2 2 3 6 2 2 2" xfId="4665"/>
    <cellStyle name="Comma 4 2 2 3 6 2 2 2 2" xfId="4666"/>
    <cellStyle name="Comma 4 2 2 3 6 2 2 3" xfId="4667"/>
    <cellStyle name="Comma 4 2 2 3 6 2 3" xfId="4668"/>
    <cellStyle name="Comma 4 2 2 3 6 2 3 2" xfId="4669"/>
    <cellStyle name="Comma 4 2 2 3 6 2 4" xfId="4670"/>
    <cellStyle name="Comma 4 2 2 3 6 3" xfId="4671"/>
    <cellStyle name="Comma 4 2 2 3 6 3 2" xfId="4672"/>
    <cellStyle name="Comma 4 2 2 3 6 3 2 2" xfId="4673"/>
    <cellStyle name="Comma 4 2 2 3 6 3 3" xfId="4674"/>
    <cellStyle name="Comma 4 2 2 3 6 4" xfId="4675"/>
    <cellStyle name="Comma 4 2 2 3 6 4 2" xfId="4676"/>
    <cellStyle name="Comma 4 2 2 3 6 5" xfId="4677"/>
    <cellStyle name="Comma 4 2 2 3 7" xfId="4678"/>
    <cellStyle name="Comma 4 2 2 3 7 2" xfId="4679"/>
    <cellStyle name="Comma 4 2 2 3 7 2 2" xfId="4680"/>
    <cellStyle name="Comma 4 2 2 3 7 2 2 2" xfId="4681"/>
    <cellStyle name="Comma 4 2 2 3 7 2 3" xfId="4682"/>
    <cellStyle name="Comma 4 2 2 3 7 3" xfId="4683"/>
    <cellStyle name="Comma 4 2 2 3 7 3 2" xfId="4684"/>
    <cellStyle name="Comma 4 2 2 3 7 4" xfId="4685"/>
    <cellStyle name="Comma 4 2 2 3 8" xfId="4686"/>
    <cellStyle name="Comma 4 2 2 3 8 2" xfId="4687"/>
    <cellStyle name="Comma 4 2 2 3 8 2 2" xfId="4688"/>
    <cellStyle name="Comma 4 2 2 3 8 3" xfId="4689"/>
    <cellStyle name="Comma 4 2 2 3 9" xfId="4690"/>
    <cellStyle name="Comma 4 2 2 3 9 2" xfId="4691"/>
    <cellStyle name="Comma 4 2 2 4" xfId="4692"/>
    <cellStyle name="Comma 4 2 2 4 10" xfId="4693"/>
    <cellStyle name="Comma 4 2 2 4 11" xfId="2892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3" xfId="4700"/>
    <cellStyle name="Comma 4 2 2 4 2 2 2 3" xfId="4701"/>
    <cellStyle name="Comma 4 2 2 4 2 2 2 3 2" xfId="4702"/>
    <cellStyle name="Comma 4 2 2 4 2 2 2 4" xfId="4703"/>
    <cellStyle name="Comma 4 2 2 4 2 2 3" xfId="4704"/>
    <cellStyle name="Comma 4 2 2 4 2 2 3 2" xfId="4705"/>
    <cellStyle name="Comma 4 2 2 4 2 2 3 2 2" xfId="4706"/>
    <cellStyle name="Comma 4 2 2 4 2 2 3 3" xfId="4707"/>
    <cellStyle name="Comma 4 2 2 4 2 2 4" xfId="4708"/>
    <cellStyle name="Comma 4 2 2 4 2 2 4 2" xfId="4709"/>
    <cellStyle name="Comma 4 2 2 4 2 2 5" xfId="4710"/>
    <cellStyle name="Comma 4 2 2 4 2 3" xfId="4711"/>
    <cellStyle name="Comma 4 2 2 4 2 3 2" xfId="4712"/>
    <cellStyle name="Comma 4 2 2 4 2 3 2 2" xfId="4713"/>
    <cellStyle name="Comma 4 2 2 4 2 3 2 2 2" xfId="4714"/>
    <cellStyle name="Comma 4 2 2 4 2 3 2 2 2 2" xfId="4715"/>
    <cellStyle name="Comma 4 2 2 4 2 3 2 2 3" xfId="4716"/>
    <cellStyle name="Comma 4 2 2 4 2 3 2 3" xfId="4717"/>
    <cellStyle name="Comma 4 2 2 4 2 3 2 3 2" xfId="4718"/>
    <cellStyle name="Comma 4 2 2 4 2 3 2 4" xfId="4719"/>
    <cellStyle name="Comma 4 2 2 4 2 3 3" xfId="4720"/>
    <cellStyle name="Comma 4 2 2 4 2 3 3 2" xfId="4721"/>
    <cellStyle name="Comma 4 2 2 4 2 3 3 2 2" xfId="4722"/>
    <cellStyle name="Comma 4 2 2 4 2 3 3 3" xfId="4723"/>
    <cellStyle name="Comma 4 2 2 4 2 3 4" xfId="4724"/>
    <cellStyle name="Comma 4 2 2 4 2 3 4 2" xfId="4725"/>
    <cellStyle name="Comma 4 2 2 4 2 3 5" xfId="4726"/>
    <cellStyle name="Comma 4 2 2 4 2 4" xfId="4727"/>
    <cellStyle name="Comma 4 2 2 4 2 4 2" xfId="4728"/>
    <cellStyle name="Comma 4 2 2 4 2 4 2 2" xfId="4729"/>
    <cellStyle name="Comma 4 2 2 4 2 4 2 2 2" xfId="4730"/>
    <cellStyle name="Comma 4 2 2 4 2 4 2 3" xfId="4731"/>
    <cellStyle name="Comma 4 2 2 4 2 4 3" xfId="4732"/>
    <cellStyle name="Comma 4 2 2 4 2 4 3 2" xfId="4733"/>
    <cellStyle name="Comma 4 2 2 4 2 4 4" xfId="4734"/>
    <cellStyle name="Comma 4 2 2 4 2 5" xfId="4735"/>
    <cellStyle name="Comma 4 2 2 4 2 5 2" xfId="4736"/>
    <cellStyle name="Comma 4 2 2 4 2 5 2 2" xfId="4737"/>
    <cellStyle name="Comma 4 2 2 4 2 5 3" xfId="4738"/>
    <cellStyle name="Comma 4 2 2 4 2 6" xfId="4739"/>
    <cellStyle name="Comma 4 2 2 4 2 6 2" xfId="4740"/>
    <cellStyle name="Comma 4 2 2 4 2 7" xfId="4741"/>
    <cellStyle name="Comma 4 2 2 4 2 8" xfId="28930"/>
    <cellStyle name="Comma 4 2 2 4 3" xfId="4742"/>
    <cellStyle name="Comma 4 2 2 4 3 2" xfId="4743"/>
    <cellStyle name="Comma 4 2 2 4 3 2 2" xfId="4744"/>
    <cellStyle name="Comma 4 2 2 4 3 2 2 2" xfId="4745"/>
    <cellStyle name="Comma 4 2 2 4 3 2 2 2 2" xfId="4746"/>
    <cellStyle name="Comma 4 2 2 4 3 2 2 3" xfId="4747"/>
    <cellStyle name="Comma 4 2 2 4 3 2 3" xfId="4748"/>
    <cellStyle name="Comma 4 2 2 4 3 2 3 2" xfId="4749"/>
    <cellStyle name="Comma 4 2 2 4 3 2 4" xfId="4750"/>
    <cellStyle name="Comma 4 2 2 4 3 3" xfId="4751"/>
    <cellStyle name="Comma 4 2 2 4 3 3 2" xfId="4752"/>
    <cellStyle name="Comma 4 2 2 4 3 3 2 2" xfId="4753"/>
    <cellStyle name="Comma 4 2 2 4 3 3 3" xfId="4754"/>
    <cellStyle name="Comma 4 2 2 4 3 4" xfId="4755"/>
    <cellStyle name="Comma 4 2 2 4 3 4 2" xfId="4756"/>
    <cellStyle name="Comma 4 2 2 4 3 5" xfId="4757"/>
    <cellStyle name="Comma 4 2 2 4 4" xfId="4758"/>
    <cellStyle name="Comma 4 2 2 4 4 2" xfId="4759"/>
    <cellStyle name="Comma 4 2 2 4 4 2 2" xfId="4760"/>
    <cellStyle name="Comma 4 2 2 4 4 2 2 2" xfId="4761"/>
    <cellStyle name="Comma 4 2 2 4 4 2 2 2 2" xfId="4762"/>
    <cellStyle name="Comma 4 2 2 4 4 2 2 3" xfId="4763"/>
    <cellStyle name="Comma 4 2 2 4 4 2 3" xfId="4764"/>
    <cellStyle name="Comma 4 2 2 4 4 2 3 2" xfId="4765"/>
    <cellStyle name="Comma 4 2 2 4 4 2 4" xfId="4766"/>
    <cellStyle name="Comma 4 2 2 4 4 3" xfId="4767"/>
    <cellStyle name="Comma 4 2 2 4 4 3 2" xfId="4768"/>
    <cellStyle name="Comma 4 2 2 4 4 3 2 2" xfId="4769"/>
    <cellStyle name="Comma 4 2 2 4 4 3 3" xfId="4770"/>
    <cellStyle name="Comma 4 2 2 4 4 4" xfId="4771"/>
    <cellStyle name="Comma 4 2 2 4 4 4 2" xfId="4772"/>
    <cellStyle name="Comma 4 2 2 4 4 5" xfId="4773"/>
    <cellStyle name="Comma 4 2 2 4 5" xfId="4774"/>
    <cellStyle name="Comma 4 2 2 4 5 2" xfId="4775"/>
    <cellStyle name="Comma 4 2 2 4 5 2 2" xfId="4776"/>
    <cellStyle name="Comma 4 2 2 4 5 2 2 2" xfId="4777"/>
    <cellStyle name="Comma 4 2 2 4 5 2 2 2 2" xfId="4778"/>
    <cellStyle name="Comma 4 2 2 4 5 2 2 3" xfId="4779"/>
    <cellStyle name="Comma 4 2 2 4 5 2 3" xfId="4780"/>
    <cellStyle name="Comma 4 2 2 4 5 2 3 2" xfId="4781"/>
    <cellStyle name="Comma 4 2 2 4 5 2 4" xfId="4782"/>
    <cellStyle name="Comma 4 2 2 4 5 3" xfId="4783"/>
    <cellStyle name="Comma 4 2 2 4 5 3 2" xfId="4784"/>
    <cellStyle name="Comma 4 2 2 4 5 3 2 2" xfId="4785"/>
    <cellStyle name="Comma 4 2 2 4 5 3 3" xfId="4786"/>
    <cellStyle name="Comma 4 2 2 4 5 4" xfId="4787"/>
    <cellStyle name="Comma 4 2 2 4 5 4 2" xfId="4788"/>
    <cellStyle name="Comma 4 2 2 4 5 5" xfId="4789"/>
    <cellStyle name="Comma 4 2 2 4 6" xfId="4790"/>
    <cellStyle name="Comma 4 2 2 4 6 2" xfId="4791"/>
    <cellStyle name="Comma 4 2 2 4 6 2 2" xfId="4792"/>
    <cellStyle name="Comma 4 2 2 4 6 2 2 2" xfId="4793"/>
    <cellStyle name="Comma 4 2 2 4 6 2 3" xfId="4794"/>
    <cellStyle name="Comma 4 2 2 4 6 3" xfId="4795"/>
    <cellStyle name="Comma 4 2 2 4 6 3 2" xfId="4796"/>
    <cellStyle name="Comma 4 2 2 4 6 4" xfId="4797"/>
    <cellStyle name="Comma 4 2 2 4 7" xfId="4798"/>
    <cellStyle name="Comma 4 2 2 4 7 2" xfId="4799"/>
    <cellStyle name="Comma 4 2 2 4 7 2 2" xfId="4800"/>
    <cellStyle name="Comma 4 2 2 4 7 3" xfId="4801"/>
    <cellStyle name="Comma 4 2 2 4 8" xfId="4802"/>
    <cellStyle name="Comma 4 2 2 4 8 2" xfId="4803"/>
    <cellStyle name="Comma 4 2 2 4 9" xfId="4804"/>
    <cellStyle name="Comma 4 2 2 4 9 2" xfId="4805"/>
    <cellStyle name="Comma 4 2 2 5" xfId="4806"/>
    <cellStyle name="Comma 4 2 2 5 10" xfId="4807"/>
    <cellStyle name="Comma 4 2 2 5 11" xfId="28931"/>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3" xfId="4814"/>
    <cellStyle name="Comma 4 2 2 5 2 2 2 3" xfId="4815"/>
    <cellStyle name="Comma 4 2 2 5 2 2 2 3 2" xfId="4816"/>
    <cellStyle name="Comma 4 2 2 5 2 2 2 4" xfId="4817"/>
    <cellStyle name="Comma 4 2 2 5 2 2 3" xfId="4818"/>
    <cellStyle name="Comma 4 2 2 5 2 2 3 2" xfId="4819"/>
    <cellStyle name="Comma 4 2 2 5 2 2 3 2 2" xfId="4820"/>
    <cellStyle name="Comma 4 2 2 5 2 2 3 3" xfId="4821"/>
    <cellStyle name="Comma 4 2 2 5 2 2 4" xfId="4822"/>
    <cellStyle name="Comma 4 2 2 5 2 2 4 2" xfId="4823"/>
    <cellStyle name="Comma 4 2 2 5 2 2 5" xfId="4824"/>
    <cellStyle name="Comma 4 2 2 5 2 3" xfId="4825"/>
    <cellStyle name="Comma 4 2 2 5 2 3 2" xfId="4826"/>
    <cellStyle name="Comma 4 2 2 5 2 3 2 2" xfId="4827"/>
    <cellStyle name="Comma 4 2 2 5 2 3 2 2 2" xfId="4828"/>
    <cellStyle name="Comma 4 2 2 5 2 3 2 2 2 2" xfId="4829"/>
    <cellStyle name="Comma 4 2 2 5 2 3 2 2 3" xfId="4830"/>
    <cellStyle name="Comma 4 2 2 5 2 3 2 3" xfId="4831"/>
    <cellStyle name="Comma 4 2 2 5 2 3 2 3 2" xfId="4832"/>
    <cellStyle name="Comma 4 2 2 5 2 3 2 4" xfId="4833"/>
    <cellStyle name="Comma 4 2 2 5 2 3 3" xfId="4834"/>
    <cellStyle name="Comma 4 2 2 5 2 3 3 2" xfId="4835"/>
    <cellStyle name="Comma 4 2 2 5 2 3 3 2 2" xfId="4836"/>
    <cellStyle name="Comma 4 2 2 5 2 3 3 3" xfId="4837"/>
    <cellStyle name="Comma 4 2 2 5 2 3 4" xfId="4838"/>
    <cellStyle name="Comma 4 2 2 5 2 3 4 2" xfId="4839"/>
    <cellStyle name="Comma 4 2 2 5 2 3 5" xfId="4840"/>
    <cellStyle name="Comma 4 2 2 5 2 4" xfId="4841"/>
    <cellStyle name="Comma 4 2 2 5 2 4 2" xfId="4842"/>
    <cellStyle name="Comma 4 2 2 5 2 4 2 2" xfId="4843"/>
    <cellStyle name="Comma 4 2 2 5 2 4 2 2 2" xfId="4844"/>
    <cellStyle name="Comma 4 2 2 5 2 4 2 3" xfId="4845"/>
    <cellStyle name="Comma 4 2 2 5 2 4 3" xfId="4846"/>
    <cellStyle name="Comma 4 2 2 5 2 4 3 2" xfId="4847"/>
    <cellStyle name="Comma 4 2 2 5 2 4 4" xfId="4848"/>
    <cellStyle name="Comma 4 2 2 5 2 5" xfId="4849"/>
    <cellStyle name="Comma 4 2 2 5 2 5 2" xfId="4850"/>
    <cellStyle name="Comma 4 2 2 5 2 5 2 2" xfId="4851"/>
    <cellStyle name="Comma 4 2 2 5 2 5 3" xfId="4852"/>
    <cellStyle name="Comma 4 2 2 5 2 6" xfId="4853"/>
    <cellStyle name="Comma 4 2 2 5 2 6 2" xfId="4854"/>
    <cellStyle name="Comma 4 2 2 5 2 7" xfId="4855"/>
    <cellStyle name="Comma 4 2 2 5 2 8" xfId="28932"/>
    <cellStyle name="Comma 4 2 2 5 3" xfId="4856"/>
    <cellStyle name="Comma 4 2 2 5 3 2" xfId="4857"/>
    <cellStyle name="Comma 4 2 2 5 3 2 2" xfId="4858"/>
    <cellStyle name="Comma 4 2 2 5 3 2 2 2" xfId="4859"/>
    <cellStyle name="Comma 4 2 2 5 3 2 2 2 2" xfId="4860"/>
    <cellStyle name="Comma 4 2 2 5 3 2 2 3" xfId="4861"/>
    <cellStyle name="Comma 4 2 2 5 3 2 3" xfId="4862"/>
    <cellStyle name="Comma 4 2 2 5 3 2 3 2" xfId="4863"/>
    <cellStyle name="Comma 4 2 2 5 3 2 4" xfId="4864"/>
    <cellStyle name="Comma 4 2 2 5 3 3" xfId="4865"/>
    <cellStyle name="Comma 4 2 2 5 3 3 2" xfId="4866"/>
    <cellStyle name="Comma 4 2 2 5 3 3 2 2" xfId="4867"/>
    <cellStyle name="Comma 4 2 2 5 3 3 3" xfId="4868"/>
    <cellStyle name="Comma 4 2 2 5 3 4" xfId="4869"/>
    <cellStyle name="Comma 4 2 2 5 3 4 2" xfId="4870"/>
    <cellStyle name="Comma 4 2 2 5 3 5" xfId="4871"/>
    <cellStyle name="Comma 4 2 2 5 4" xfId="4872"/>
    <cellStyle name="Comma 4 2 2 5 4 2" xfId="4873"/>
    <cellStyle name="Comma 4 2 2 5 4 2 2" xfId="4874"/>
    <cellStyle name="Comma 4 2 2 5 4 2 2 2" xfId="4875"/>
    <cellStyle name="Comma 4 2 2 5 4 2 2 2 2" xfId="4876"/>
    <cellStyle name="Comma 4 2 2 5 4 2 2 3" xfId="4877"/>
    <cellStyle name="Comma 4 2 2 5 4 2 3" xfId="4878"/>
    <cellStyle name="Comma 4 2 2 5 4 2 3 2" xfId="4879"/>
    <cellStyle name="Comma 4 2 2 5 4 2 4" xfId="4880"/>
    <cellStyle name="Comma 4 2 2 5 4 3" xfId="4881"/>
    <cellStyle name="Comma 4 2 2 5 4 3 2" xfId="4882"/>
    <cellStyle name="Comma 4 2 2 5 4 3 2 2" xfId="4883"/>
    <cellStyle name="Comma 4 2 2 5 4 3 3" xfId="4884"/>
    <cellStyle name="Comma 4 2 2 5 4 4" xfId="4885"/>
    <cellStyle name="Comma 4 2 2 5 4 4 2" xfId="4886"/>
    <cellStyle name="Comma 4 2 2 5 4 5" xfId="4887"/>
    <cellStyle name="Comma 4 2 2 5 5" xfId="4888"/>
    <cellStyle name="Comma 4 2 2 5 5 2" xfId="4889"/>
    <cellStyle name="Comma 4 2 2 5 5 2 2" xfId="4890"/>
    <cellStyle name="Comma 4 2 2 5 5 2 2 2" xfId="4891"/>
    <cellStyle name="Comma 4 2 2 5 5 2 2 2 2" xfId="4892"/>
    <cellStyle name="Comma 4 2 2 5 5 2 2 3" xfId="4893"/>
    <cellStyle name="Comma 4 2 2 5 5 2 3" xfId="4894"/>
    <cellStyle name="Comma 4 2 2 5 5 2 3 2" xfId="4895"/>
    <cellStyle name="Comma 4 2 2 5 5 2 4" xfId="4896"/>
    <cellStyle name="Comma 4 2 2 5 5 3" xfId="4897"/>
    <cellStyle name="Comma 4 2 2 5 5 3 2" xfId="4898"/>
    <cellStyle name="Comma 4 2 2 5 5 3 2 2" xfId="4899"/>
    <cellStyle name="Comma 4 2 2 5 5 3 3" xfId="4900"/>
    <cellStyle name="Comma 4 2 2 5 5 4" xfId="4901"/>
    <cellStyle name="Comma 4 2 2 5 5 4 2" xfId="4902"/>
    <cellStyle name="Comma 4 2 2 5 5 5" xfId="4903"/>
    <cellStyle name="Comma 4 2 2 5 6" xfId="4904"/>
    <cellStyle name="Comma 4 2 2 5 6 2" xfId="4905"/>
    <cellStyle name="Comma 4 2 2 5 6 2 2" xfId="4906"/>
    <cellStyle name="Comma 4 2 2 5 6 2 2 2" xfId="4907"/>
    <cellStyle name="Comma 4 2 2 5 6 2 3" xfId="4908"/>
    <cellStyle name="Comma 4 2 2 5 6 3" xfId="4909"/>
    <cellStyle name="Comma 4 2 2 5 6 3 2" xfId="4910"/>
    <cellStyle name="Comma 4 2 2 5 6 4" xfId="4911"/>
    <cellStyle name="Comma 4 2 2 5 7" xfId="4912"/>
    <cellStyle name="Comma 4 2 2 5 7 2" xfId="4913"/>
    <cellStyle name="Comma 4 2 2 5 7 2 2" xfId="4914"/>
    <cellStyle name="Comma 4 2 2 5 7 3" xfId="4915"/>
    <cellStyle name="Comma 4 2 2 5 8" xfId="4916"/>
    <cellStyle name="Comma 4 2 2 5 8 2" xfId="4917"/>
    <cellStyle name="Comma 4 2 2 5 9" xfId="4918"/>
    <cellStyle name="Comma 4 2 2 5 9 2" xfId="4919"/>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3" xfId="4926"/>
    <cellStyle name="Comma 4 2 2 6 2 2 3" xfId="4927"/>
    <cellStyle name="Comma 4 2 2 6 2 2 3 2" xfId="4928"/>
    <cellStyle name="Comma 4 2 2 6 2 2 4" xfId="4929"/>
    <cellStyle name="Comma 4 2 2 6 2 3" xfId="4930"/>
    <cellStyle name="Comma 4 2 2 6 2 3 2" xfId="4931"/>
    <cellStyle name="Comma 4 2 2 6 2 3 2 2" xfId="4932"/>
    <cellStyle name="Comma 4 2 2 6 2 3 3" xfId="4933"/>
    <cellStyle name="Comma 4 2 2 6 2 4" xfId="4934"/>
    <cellStyle name="Comma 4 2 2 6 2 4 2" xfId="4935"/>
    <cellStyle name="Comma 4 2 2 6 2 5" xfId="4936"/>
    <cellStyle name="Comma 4 2 2 6 3" xfId="4937"/>
    <cellStyle name="Comma 4 2 2 6 3 2" xfId="4938"/>
    <cellStyle name="Comma 4 2 2 6 3 2 2" xfId="4939"/>
    <cellStyle name="Comma 4 2 2 6 3 2 2 2" xfId="4940"/>
    <cellStyle name="Comma 4 2 2 6 3 2 2 2 2" xfId="4941"/>
    <cellStyle name="Comma 4 2 2 6 3 2 2 3" xfId="4942"/>
    <cellStyle name="Comma 4 2 2 6 3 2 3" xfId="4943"/>
    <cellStyle name="Comma 4 2 2 6 3 2 3 2" xfId="4944"/>
    <cellStyle name="Comma 4 2 2 6 3 2 4" xfId="4945"/>
    <cellStyle name="Comma 4 2 2 6 3 3" xfId="4946"/>
    <cellStyle name="Comma 4 2 2 6 3 3 2" xfId="4947"/>
    <cellStyle name="Comma 4 2 2 6 3 3 2 2" xfId="4948"/>
    <cellStyle name="Comma 4 2 2 6 3 3 3" xfId="4949"/>
    <cellStyle name="Comma 4 2 2 6 3 4" xfId="4950"/>
    <cellStyle name="Comma 4 2 2 6 3 4 2" xfId="4951"/>
    <cellStyle name="Comma 4 2 2 6 3 5" xfId="4952"/>
    <cellStyle name="Comma 4 2 2 6 4" xfId="4953"/>
    <cellStyle name="Comma 4 2 2 6 4 2" xfId="4954"/>
    <cellStyle name="Comma 4 2 2 6 4 2 2" xfId="4955"/>
    <cellStyle name="Comma 4 2 2 6 4 2 2 2" xfId="4956"/>
    <cellStyle name="Comma 4 2 2 6 4 2 3" xfId="4957"/>
    <cellStyle name="Comma 4 2 2 6 4 3" xfId="4958"/>
    <cellStyle name="Comma 4 2 2 6 4 3 2" xfId="4959"/>
    <cellStyle name="Comma 4 2 2 6 4 4" xfId="4960"/>
    <cellStyle name="Comma 4 2 2 6 5" xfId="4961"/>
    <cellStyle name="Comma 4 2 2 6 5 2" xfId="4962"/>
    <cellStyle name="Comma 4 2 2 6 5 2 2" xfId="4963"/>
    <cellStyle name="Comma 4 2 2 6 5 3" xfId="4964"/>
    <cellStyle name="Comma 4 2 2 6 6" xfId="4965"/>
    <cellStyle name="Comma 4 2 2 6 6 2" xfId="4966"/>
    <cellStyle name="Comma 4 2 2 6 7" xfId="4967"/>
    <cellStyle name="Comma 4 2 2 6 8" xfId="28933"/>
    <cellStyle name="Comma 4 2 2 7" xfId="4968"/>
    <cellStyle name="Comma 4 2 2 7 2" xfId="4969"/>
    <cellStyle name="Comma 4 2 2 7 2 2" xfId="4970"/>
    <cellStyle name="Comma 4 2 2 7 2 2 2" xfId="4971"/>
    <cellStyle name="Comma 4 2 2 7 2 2 2 2" xfId="4972"/>
    <cellStyle name="Comma 4 2 2 7 2 2 3" xfId="4973"/>
    <cellStyle name="Comma 4 2 2 7 2 3" xfId="4974"/>
    <cellStyle name="Comma 4 2 2 7 2 3 2" xfId="4975"/>
    <cellStyle name="Comma 4 2 2 7 2 4" xfId="4976"/>
    <cellStyle name="Comma 4 2 2 7 3" xfId="4977"/>
    <cellStyle name="Comma 4 2 2 7 3 2" xfId="4978"/>
    <cellStyle name="Comma 4 2 2 7 3 2 2" xfId="4979"/>
    <cellStyle name="Comma 4 2 2 7 3 3" xfId="4980"/>
    <cellStyle name="Comma 4 2 2 7 4" xfId="4981"/>
    <cellStyle name="Comma 4 2 2 7 4 2" xfId="4982"/>
    <cellStyle name="Comma 4 2 2 7 5" xfId="4983"/>
    <cellStyle name="Comma 4 2 2 8" xfId="4984"/>
    <cellStyle name="Comma 4 2 2 8 2" xfId="4985"/>
    <cellStyle name="Comma 4 2 2 8 2 2" xfId="4986"/>
    <cellStyle name="Comma 4 2 2 8 2 2 2" xfId="4987"/>
    <cellStyle name="Comma 4 2 2 8 2 2 2 2" xfId="4988"/>
    <cellStyle name="Comma 4 2 2 8 2 2 3" xfId="4989"/>
    <cellStyle name="Comma 4 2 2 8 2 3" xfId="4990"/>
    <cellStyle name="Comma 4 2 2 8 2 3 2" xfId="4991"/>
    <cellStyle name="Comma 4 2 2 8 2 4" xfId="4992"/>
    <cellStyle name="Comma 4 2 2 8 3" xfId="4993"/>
    <cellStyle name="Comma 4 2 2 8 3 2" xfId="4994"/>
    <cellStyle name="Comma 4 2 2 8 3 2 2" xfId="4995"/>
    <cellStyle name="Comma 4 2 2 8 3 3" xfId="4996"/>
    <cellStyle name="Comma 4 2 2 8 4" xfId="4997"/>
    <cellStyle name="Comma 4 2 2 8 4 2" xfId="4998"/>
    <cellStyle name="Comma 4 2 2 8 5" xfId="4999"/>
    <cellStyle name="Comma 4 2 2 9" xfId="5000"/>
    <cellStyle name="Comma 4 2 2 9 2" xfId="5001"/>
    <cellStyle name="Comma 4 2 2 9 2 2" xfId="5002"/>
    <cellStyle name="Comma 4 2 2 9 2 2 2" xfId="5003"/>
    <cellStyle name="Comma 4 2 2 9 2 2 2 2" xfId="5004"/>
    <cellStyle name="Comma 4 2 2 9 2 2 3" xfId="5005"/>
    <cellStyle name="Comma 4 2 2 9 2 3" xfId="5006"/>
    <cellStyle name="Comma 4 2 2 9 2 3 2" xfId="5007"/>
    <cellStyle name="Comma 4 2 2 9 2 4" xfId="5008"/>
    <cellStyle name="Comma 4 2 2 9 3" xfId="5009"/>
    <cellStyle name="Comma 4 2 2 9 3 2" xfId="5010"/>
    <cellStyle name="Comma 4 2 2 9 3 2 2" xfId="5011"/>
    <cellStyle name="Comma 4 2 2 9 3 3" xfId="5012"/>
    <cellStyle name="Comma 4 2 2 9 4" xfId="5013"/>
    <cellStyle name="Comma 4 2 2 9 4 2" xfId="5014"/>
    <cellStyle name="Comma 4 2 2 9 5" xfId="5015"/>
    <cellStyle name="Comma 4 2 3" xfId="5016"/>
    <cellStyle name="Comma 4 2 3 10" xfId="5017"/>
    <cellStyle name="Comma 4 2 3 10 2" xfId="5018"/>
    <cellStyle name="Comma 4 2 3 11" xfId="5019"/>
    <cellStyle name="Comma 4 2 3 11 2" xfId="5020"/>
    <cellStyle name="Comma 4 2 3 12" xfId="5021"/>
    <cellStyle name="Comma 4 2 3 13" xfId="28934"/>
    <cellStyle name="Comma 4 2 3 2" xfId="5022"/>
    <cellStyle name="Comma 4 2 3 2 10" xfId="5023"/>
    <cellStyle name="Comma 4 2 3 2 11" xfId="28935"/>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3" xfId="5030"/>
    <cellStyle name="Comma 4 2 3 2 2 2 2 3" xfId="5031"/>
    <cellStyle name="Comma 4 2 3 2 2 2 2 3 2" xfId="5032"/>
    <cellStyle name="Comma 4 2 3 2 2 2 2 4" xfId="5033"/>
    <cellStyle name="Comma 4 2 3 2 2 2 3" xfId="5034"/>
    <cellStyle name="Comma 4 2 3 2 2 2 3 2" xfId="5035"/>
    <cellStyle name="Comma 4 2 3 2 2 2 3 2 2" xfId="5036"/>
    <cellStyle name="Comma 4 2 3 2 2 2 3 3" xfId="5037"/>
    <cellStyle name="Comma 4 2 3 2 2 2 4" xfId="5038"/>
    <cellStyle name="Comma 4 2 3 2 2 2 4 2" xfId="5039"/>
    <cellStyle name="Comma 4 2 3 2 2 2 5" xfId="5040"/>
    <cellStyle name="Comma 4 2 3 2 2 3" xfId="5041"/>
    <cellStyle name="Comma 4 2 3 2 2 3 2" xfId="5042"/>
    <cellStyle name="Comma 4 2 3 2 2 3 2 2" xfId="5043"/>
    <cellStyle name="Comma 4 2 3 2 2 3 2 2 2" xfId="5044"/>
    <cellStyle name="Comma 4 2 3 2 2 3 2 2 2 2" xfId="5045"/>
    <cellStyle name="Comma 4 2 3 2 2 3 2 2 3" xfId="5046"/>
    <cellStyle name="Comma 4 2 3 2 2 3 2 3" xfId="5047"/>
    <cellStyle name="Comma 4 2 3 2 2 3 2 3 2" xfId="5048"/>
    <cellStyle name="Comma 4 2 3 2 2 3 2 4" xfId="5049"/>
    <cellStyle name="Comma 4 2 3 2 2 3 3" xfId="5050"/>
    <cellStyle name="Comma 4 2 3 2 2 3 3 2" xfId="5051"/>
    <cellStyle name="Comma 4 2 3 2 2 3 3 2 2" xfId="5052"/>
    <cellStyle name="Comma 4 2 3 2 2 3 3 3" xfId="5053"/>
    <cellStyle name="Comma 4 2 3 2 2 3 4" xfId="5054"/>
    <cellStyle name="Comma 4 2 3 2 2 3 4 2" xfId="5055"/>
    <cellStyle name="Comma 4 2 3 2 2 3 5" xfId="5056"/>
    <cellStyle name="Comma 4 2 3 2 2 4" xfId="5057"/>
    <cellStyle name="Comma 4 2 3 2 2 4 2" xfId="5058"/>
    <cellStyle name="Comma 4 2 3 2 2 4 2 2" xfId="5059"/>
    <cellStyle name="Comma 4 2 3 2 2 4 2 2 2" xfId="5060"/>
    <cellStyle name="Comma 4 2 3 2 2 4 2 3" xfId="5061"/>
    <cellStyle name="Comma 4 2 3 2 2 4 3" xfId="5062"/>
    <cellStyle name="Comma 4 2 3 2 2 4 3 2" xfId="5063"/>
    <cellStyle name="Comma 4 2 3 2 2 4 4" xfId="5064"/>
    <cellStyle name="Comma 4 2 3 2 2 5" xfId="5065"/>
    <cellStyle name="Comma 4 2 3 2 2 5 2" xfId="5066"/>
    <cellStyle name="Comma 4 2 3 2 2 5 2 2" xfId="5067"/>
    <cellStyle name="Comma 4 2 3 2 2 5 3" xfId="5068"/>
    <cellStyle name="Comma 4 2 3 2 2 6" xfId="5069"/>
    <cellStyle name="Comma 4 2 3 2 2 6 2" xfId="5070"/>
    <cellStyle name="Comma 4 2 3 2 2 7" xfId="5071"/>
    <cellStyle name="Comma 4 2 3 2 2 8" xfId="28936"/>
    <cellStyle name="Comma 4 2 3 2 3" xfId="5072"/>
    <cellStyle name="Comma 4 2 3 2 3 2" xfId="5073"/>
    <cellStyle name="Comma 4 2 3 2 3 2 2" xfId="5074"/>
    <cellStyle name="Comma 4 2 3 2 3 2 2 2" xfId="5075"/>
    <cellStyle name="Comma 4 2 3 2 3 2 2 2 2" xfId="5076"/>
    <cellStyle name="Comma 4 2 3 2 3 2 2 3" xfId="5077"/>
    <cellStyle name="Comma 4 2 3 2 3 2 3" xfId="5078"/>
    <cellStyle name="Comma 4 2 3 2 3 2 3 2" xfId="5079"/>
    <cellStyle name="Comma 4 2 3 2 3 2 4" xfId="5080"/>
    <cellStyle name="Comma 4 2 3 2 3 3" xfId="5081"/>
    <cellStyle name="Comma 4 2 3 2 3 3 2" xfId="5082"/>
    <cellStyle name="Comma 4 2 3 2 3 3 2 2" xfId="5083"/>
    <cellStyle name="Comma 4 2 3 2 3 3 3" xfId="5084"/>
    <cellStyle name="Comma 4 2 3 2 3 4" xfId="5085"/>
    <cellStyle name="Comma 4 2 3 2 3 4 2" xfId="5086"/>
    <cellStyle name="Comma 4 2 3 2 3 5" xfId="5087"/>
    <cellStyle name="Comma 4 2 3 2 4" xfId="5088"/>
    <cellStyle name="Comma 4 2 3 2 4 2" xfId="5089"/>
    <cellStyle name="Comma 4 2 3 2 4 2 2" xfId="5090"/>
    <cellStyle name="Comma 4 2 3 2 4 2 2 2" xfId="5091"/>
    <cellStyle name="Comma 4 2 3 2 4 2 2 2 2" xfId="5092"/>
    <cellStyle name="Comma 4 2 3 2 4 2 2 3" xfId="5093"/>
    <cellStyle name="Comma 4 2 3 2 4 2 3" xfId="5094"/>
    <cellStyle name="Comma 4 2 3 2 4 2 3 2" xfId="5095"/>
    <cellStyle name="Comma 4 2 3 2 4 2 4" xfId="5096"/>
    <cellStyle name="Comma 4 2 3 2 4 3" xfId="5097"/>
    <cellStyle name="Comma 4 2 3 2 4 3 2" xfId="5098"/>
    <cellStyle name="Comma 4 2 3 2 4 3 2 2" xfId="5099"/>
    <cellStyle name="Comma 4 2 3 2 4 3 3" xfId="5100"/>
    <cellStyle name="Comma 4 2 3 2 4 4" xfId="5101"/>
    <cellStyle name="Comma 4 2 3 2 4 4 2" xfId="5102"/>
    <cellStyle name="Comma 4 2 3 2 4 5" xfId="5103"/>
    <cellStyle name="Comma 4 2 3 2 5" xfId="5104"/>
    <cellStyle name="Comma 4 2 3 2 5 2" xfId="5105"/>
    <cellStyle name="Comma 4 2 3 2 5 2 2" xfId="5106"/>
    <cellStyle name="Comma 4 2 3 2 5 2 2 2" xfId="5107"/>
    <cellStyle name="Comma 4 2 3 2 5 2 2 2 2" xfId="5108"/>
    <cellStyle name="Comma 4 2 3 2 5 2 2 3" xfId="5109"/>
    <cellStyle name="Comma 4 2 3 2 5 2 3" xfId="5110"/>
    <cellStyle name="Comma 4 2 3 2 5 2 3 2" xfId="5111"/>
    <cellStyle name="Comma 4 2 3 2 5 2 4" xfId="5112"/>
    <cellStyle name="Comma 4 2 3 2 5 3" xfId="5113"/>
    <cellStyle name="Comma 4 2 3 2 5 3 2" xfId="5114"/>
    <cellStyle name="Comma 4 2 3 2 5 3 2 2" xfId="5115"/>
    <cellStyle name="Comma 4 2 3 2 5 3 3" xfId="5116"/>
    <cellStyle name="Comma 4 2 3 2 5 4" xfId="5117"/>
    <cellStyle name="Comma 4 2 3 2 5 4 2" xfId="5118"/>
    <cellStyle name="Comma 4 2 3 2 5 5" xfId="5119"/>
    <cellStyle name="Comma 4 2 3 2 6" xfId="5120"/>
    <cellStyle name="Comma 4 2 3 2 6 2" xfId="5121"/>
    <cellStyle name="Comma 4 2 3 2 6 2 2" xfId="5122"/>
    <cellStyle name="Comma 4 2 3 2 6 2 2 2" xfId="5123"/>
    <cellStyle name="Comma 4 2 3 2 6 2 3" xfId="5124"/>
    <cellStyle name="Comma 4 2 3 2 6 3" xfId="5125"/>
    <cellStyle name="Comma 4 2 3 2 6 3 2" xfId="5126"/>
    <cellStyle name="Comma 4 2 3 2 6 4" xfId="5127"/>
    <cellStyle name="Comma 4 2 3 2 7" xfId="5128"/>
    <cellStyle name="Comma 4 2 3 2 7 2" xfId="5129"/>
    <cellStyle name="Comma 4 2 3 2 7 2 2" xfId="5130"/>
    <cellStyle name="Comma 4 2 3 2 7 3" xfId="5131"/>
    <cellStyle name="Comma 4 2 3 2 8" xfId="5132"/>
    <cellStyle name="Comma 4 2 3 2 8 2" xfId="5133"/>
    <cellStyle name="Comma 4 2 3 2 9" xfId="5134"/>
    <cellStyle name="Comma 4 2 3 2 9 2" xfId="5135"/>
    <cellStyle name="Comma 4 2 3 3" xfId="5136"/>
    <cellStyle name="Comma 4 2 3 3 10" xfId="5137"/>
    <cellStyle name="Comma 4 2 3 3 11" xfId="28937"/>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3" xfId="5144"/>
    <cellStyle name="Comma 4 2 3 3 2 2 2 3" xfId="5145"/>
    <cellStyle name="Comma 4 2 3 3 2 2 2 3 2" xfId="5146"/>
    <cellStyle name="Comma 4 2 3 3 2 2 2 4" xfId="5147"/>
    <cellStyle name="Comma 4 2 3 3 2 2 3" xfId="5148"/>
    <cellStyle name="Comma 4 2 3 3 2 2 3 2" xfId="5149"/>
    <cellStyle name="Comma 4 2 3 3 2 2 3 2 2" xfId="5150"/>
    <cellStyle name="Comma 4 2 3 3 2 2 3 3" xfId="5151"/>
    <cellStyle name="Comma 4 2 3 3 2 2 4" xfId="5152"/>
    <cellStyle name="Comma 4 2 3 3 2 2 4 2" xfId="5153"/>
    <cellStyle name="Comma 4 2 3 3 2 2 5" xfId="5154"/>
    <cellStyle name="Comma 4 2 3 3 2 3" xfId="5155"/>
    <cellStyle name="Comma 4 2 3 3 2 3 2" xfId="5156"/>
    <cellStyle name="Comma 4 2 3 3 2 3 2 2" xfId="5157"/>
    <cellStyle name="Comma 4 2 3 3 2 3 2 2 2" xfId="5158"/>
    <cellStyle name="Comma 4 2 3 3 2 3 2 2 2 2" xfId="5159"/>
    <cellStyle name="Comma 4 2 3 3 2 3 2 2 3" xfId="5160"/>
    <cellStyle name="Comma 4 2 3 3 2 3 2 3" xfId="5161"/>
    <cellStyle name="Comma 4 2 3 3 2 3 2 3 2" xfId="5162"/>
    <cellStyle name="Comma 4 2 3 3 2 3 2 4" xfId="5163"/>
    <cellStyle name="Comma 4 2 3 3 2 3 3" xfId="5164"/>
    <cellStyle name="Comma 4 2 3 3 2 3 3 2" xfId="5165"/>
    <cellStyle name="Comma 4 2 3 3 2 3 3 2 2" xfId="5166"/>
    <cellStyle name="Comma 4 2 3 3 2 3 3 3" xfId="5167"/>
    <cellStyle name="Comma 4 2 3 3 2 3 4" xfId="5168"/>
    <cellStyle name="Comma 4 2 3 3 2 3 4 2" xfId="5169"/>
    <cellStyle name="Comma 4 2 3 3 2 3 5" xfId="5170"/>
    <cellStyle name="Comma 4 2 3 3 2 4" xfId="5171"/>
    <cellStyle name="Comma 4 2 3 3 2 4 2" xfId="5172"/>
    <cellStyle name="Comma 4 2 3 3 2 4 2 2" xfId="5173"/>
    <cellStyle name="Comma 4 2 3 3 2 4 2 2 2" xfId="5174"/>
    <cellStyle name="Comma 4 2 3 3 2 4 2 3" xfId="5175"/>
    <cellStyle name="Comma 4 2 3 3 2 4 3" xfId="5176"/>
    <cellStyle name="Comma 4 2 3 3 2 4 3 2" xfId="5177"/>
    <cellStyle name="Comma 4 2 3 3 2 4 4" xfId="5178"/>
    <cellStyle name="Comma 4 2 3 3 2 5" xfId="5179"/>
    <cellStyle name="Comma 4 2 3 3 2 5 2" xfId="5180"/>
    <cellStyle name="Comma 4 2 3 3 2 5 2 2" xfId="5181"/>
    <cellStyle name="Comma 4 2 3 3 2 5 3" xfId="5182"/>
    <cellStyle name="Comma 4 2 3 3 2 6" xfId="5183"/>
    <cellStyle name="Comma 4 2 3 3 2 6 2" xfId="5184"/>
    <cellStyle name="Comma 4 2 3 3 2 7" xfId="5185"/>
    <cellStyle name="Comma 4 2 3 3 2 8" xfId="28938"/>
    <cellStyle name="Comma 4 2 3 3 3" xfId="5186"/>
    <cellStyle name="Comma 4 2 3 3 3 2" xfId="5187"/>
    <cellStyle name="Comma 4 2 3 3 3 2 2" xfId="5188"/>
    <cellStyle name="Comma 4 2 3 3 3 2 2 2" xfId="5189"/>
    <cellStyle name="Comma 4 2 3 3 3 2 2 2 2" xfId="5190"/>
    <cellStyle name="Comma 4 2 3 3 3 2 2 3" xfId="5191"/>
    <cellStyle name="Comma 4 2 3 3 3 2 3" xfId="5192"/>
    <cellStyle name="Comma 4 2 3 3 3 2 3 2" xfId="5193"/>
    <cellStyle name="Comma 4 2 3 3 3 2 4" xfId="5194"/>
    <cellStyle name="Comma 4 2 3 3 3 3" xfId="5195"/>
    <cellStyle name="Comma 4 2 3 3 3 3 2" xfId="5196"/>
    <cellStyle name="Comma 4 2 3 3 3 3 2 2" xfId="5197"/>
    <cellStyle name="Comma 4 2 3 3 3 3 3" xfId="5198"/>
    <cellStyle name="Comma 4 2 3 3 3 4" xfId="5199"/>
    <cellStyle name="Comma 4 2 3 3 3 4 2" xfId="5200"/>
    <cellStyle name="Comma 4 2 3 3 3 5" xfId="5201"/>
    <cellStyle name="Comma 4 2 3 3 4" xfId="5202"/>
    <cellStyle name="Comma 4 2 3 3 4 2" xfId="5203"/>
    <cellStyle name="Comma 4 2 3 3 4 2 2" xfId="5204"/>
    <cellStyle name="Comma 4 2 3 3 4 2 2 2" xfId="5205"/>
    <cellStyle name="Comma 4 2 3 3 4 2 2 2 2" xfId="5206"/>
    <cellStyle name="Comma 4 2 3 3 4 2 2 3" xfId="5207"/>
    <cellStyle name="Comma 4 2 3 3 4 2 3" xfId="5208"/>
    <cellStyle name="Comma 4 2 3 3 4 2 3 2" xfId="5209"/>
    <cellStyle name="Comma 4 2 3 3 4 2 4" xfId="5210"/>
    <cellStyle name="Comma 4 2 3 3 4 3" xfId="5211"/>
    <cellStyle name="Comma 4 2 3 3 4 3 2" xfId="5212"/>
    <cellStyle name="Comma 4 2 3 3 4 3 2 2" xfId="5213"/>
    <cellStyle name="Comma 4 2 3 3 4 3 3" xfId="5214"/>
    <cellStyle name="Comma 4 2 3 3 4 4" xfId="5215"/>
    <cellStyle name="Comma 4 2 3 3 4 4 2" xfId="5216"/>
    <cellStyle name="Comma 4 2 3 3 4 5" xfId="5217"/>
    <cellStyle name="Comma 4 2 3 3 5" xfId="5218"/>
    <cellStyle name="Comma 4 2 3 3 5 2" xfId="5219"/>
    <cellStyle name="Comma 4 2 3 3 5 2 2" xfId="5220"/>
    <cellStyle name="Comma 4 2 3 3 5 2 2 2" xfId="5221"/>
    <cellStyle name="Comma 4 2 3 3 5 2 2 2 2" xfId="5222"/>
    <cellStyle name="Comma 4 2 3 3 5 2 2 3" xfId="5223"/>
    <cellStyle name="Comma 4 2 3 3 5 2 3" xfId="5224"/>
    <cellStyle name="Comma 4 2 3 3 5 2 3 2" xfId="5225"/>
    <cellStyle name="Comma 4 2 3 3 5 2 4" xfId="5226"/>
    <cellStyle name="Comma 4 2 3 3 5 3" xfId="5227"/>
    <cellStyle name="Comma 4 2 3 3 5 3 2" xfId="5228"/>
    <cellStyle name="Comma 4 2 3 3 5 3 2 2" xfId="5229"/>
    <cellStyle name="Comma 4 2 3 3 5 3 3" xfId="5230"/>
    <cellStyle name="Comma 4 2 3 3 5 4" xfId="5231"/>
    <cellStyle name="Comma 4 2 3 3 5 4 2" xfId="5232"/>
    <cellStyle name="Comma 4 2 3 3 5 5" xfId="5233"/>
    <cellStyle name="Comma 4 2 3 3 6" xfId="5234"/>
    <cellStyle name="Comma 4 2 3 3 6 2" xfId="5235"/>
    <cellStyle name="Comma 4 2 3 3 6 2 2" xfId="5236"/>
    <cellStyle name="Comma 4 2 3 3 6 2 2 2" xfId="5237"/>
    <cellStyle name="Comma 4 2 3 3 6 2 3" xfId="5238"/>
    <cellStyle name="Comma 4 2 3 3 6 3" xfId="5239"/>
    <cellStyle name="Comma 4 2 3 3 6 3 2" xfId="5240"/>
    <cellStyle name="Comma 4 2 3 3 6 4" xfId="5241"/>
    <cellStyle name="Comma 4 2 3 3 7" xfId="5242"/>
    <cellStyle name="Comma 4 2 3 3 7 2" xfId="5243"/>
    <cellStyle name="Comma 4 2 3 3 7 2 2" xfId="5244"/>
    <cellStyle name="Comma 4 2 3 3 7 3" xfId="5245"/>
    <cellStyle name="Comma 4 2 3 3 8" xfId="5246"/>
    <cellStyle name="Comma 4 2 3 3 8 2" xfId="5247"/>
    <cellStyle name="Comma 4 2 3 3 9" xfId="5248"/>
    <cellStyle name="Comma 4 2 3 3 9 2" xfId="5249"/>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3" xfId="5256"/>
    <cellStyle name="Comma 4 2 3 4 2 2 3" xfId="5257"/>
    <cellStyle name="Comma 4 2 3 4 2 2 3 2" xfId="5258"/>
    <cellStyle name="Comma 4 2 3 4 2 2 4" xfId="5259"/>
    <cellStyle name="Comma 4 2 3 4 2 3" xfId="5260"/>
    <cellStyle name="Comma 4 2 3 4 2 3 2" xfId="5261"/>
    <cellStyle name="Comma 4 2 3 4 2 3 2 2" xfId="5262"/>
    <cellStyle name="Comma 4 2 3 4 2 3 3" xfId="5263"/>
    <cellStyle name="Comma 4 2 3 4 2 4" xfId="5264"/>
    <cellStyle name="Comma 4 2 3 4 2 4 2" xfId="5265"/>
    <cellStyle name="Comma 4 2 3 4 2 5" xfId="5266"/>
    <cellStyle name="Comma 4 2 3 4 3" xfId="5267"/>
    <cellStyle name="Comma 4 2 3 4 3 2" xfId="5268"/>
    <cellStyle name="Comma 4 2 3 4 3 2 2" xfId="5269"/>
    <cellStyle name="Comma 4 2 3 4 3 2 2 2" xfId="5270"/>
    <cellStyle name="Comma 4 2 3 4 3 2 2 2 2" xfId="5271"/>
    <cellStyle name="Comma 4 2 3 4 3 2 2 3" xfId="5272"/>
    <cellStyle name="Comma 4 2 3 4 3 2 3" xfId="5273"/>
    <cellStyle name="Comma 4 2 3 4 3 2 3 2" xfId="5274"/>
    <cellStyle name="Comma 4 2 3 4 3 2 4" xfId="5275"/>
    <cellStyle name="Comma 4 2 3 4 3 3" xfId="5276"/>
    <cellStyle name="Comma 4 2 3 4 3 3 2" xfId="5277"/>
    <cellStyle name="Comma 4 2 3 4 3 3 2 2" xfId="5278"/>
    <cellStyle name="Comma 4 2 3 4 3 3 3" xfId="5279"/>
    <cellStyle name="Comma 4 2 3 4 3 4" xfId="5280"/>
    <cellStyle name="Comma 4 2 3 4 3 4 2" xfId="5281"/>
    <cellStyle name="Comma 4 2 3 4 3 5" xfId="5282"/>
    <cellStyle name="Comma 4 2 3 4 4" xfId="5283"/>
    <cellStyle name="Comma 4 2 3 4 4 2" xfId="5284"/>
    <cellStyle name="Comma 4 2 3 4 4 2 2" xfId="5285"/>
    <cellStyle name="Comma 4 2 3 4 4 2 2 2" xfId="5286"/>
    <cellStyle name="Comma 4 2 3 4 4 2 3" xfId="5287"/>
    <cellStyle name="Comma 4 2 3 4 4 3" xfId="5288"/>
    <cellStyle name="Comma 4 2 3 4 4 3 2" xfId="5289"/>
    <cellStyle name="Comma 4 2 3 4 4 4" xfId="5290"/>
    <cellStyle name="Comma 4 2 3 4 5" xfId="5291"/>
    <cellStyle name="Comma 4 2 3 4 5 2" xfId="5292"/>
    <cellStyle name="Comma 4 2 3 4 5 2 2" xfId="5293"/>
    <cellStyle name="Comma 4 2 3 4 5 3" xfId="5294"/>
    <cellStyle name="Comma 4 2 3 4 6" xfId="5295"/>
    <cellStyle name="Comma 4 2 3 4 6 2" xfId="5296"/>
    <cellStyle name="Comma 4 2 3 4 7" xfId="5297"/>
    <cellStyle name="Comma 4 2 3 4 8" xfId="28939"/>
    <cellStyle name="Comma 4 2 3 5" xfId="5298"/>
    <cellStyle name="Comma 4 2 3 5 2" xfId="5299"/>
    <cellStyle name="Comma 4 2 3 5 2 2" xfId="5300"/>
    <cellStyle name="Comma 4 2 3 5 2 2 2" xfId="5301"/>
    <cellStyle name="Comma 4 2 3 5 2 2 2 2" xfId="5302"/>
    <cellStyle name="Comma 4 2 3 5 2 2 3" xfId="5303"/>
    <cellStyle name="Comma 4 2 3 5 2 3" xfId="5304"/>
    <cellStyle name="Comma 4 2 3 5 2 3 2" xfId="5305"/>
    <cellStyle name="Comma 4 2 3 5 2 4" xfId="5306"/>
    <cellStyle name="Comma 4 2 3 5 3" xfId="5307"/>
    <cellStyle name="Comma 4 2 3 5 3 2" xfId="5308"/>
    <cellStyle name="Comma 4 2 3 5 3 2 2" xfId="5309"/>
    <cellStyle name="Comma 4 2 3 5 3 3" xfId="5310"/>
    <cellStyle name="Comma 4 2 3 5 4" xfId="5311"/>
    <cellStyle name="Comma 4 2 3 5 4 2" xfId="5312"/>
    <cellStyle name="Comma 4 2 3 5 5" xfId="5313"/>
    <cellStyle name="Comma 4 2 3 6" xfId="5314"/>
    <cellStyle name="Comma 4 2 3 6 2" xfId="5315"/>
    <cellStyle name="Comma 4 2 3 6 2 2" xfId="5316"/>
    <cellStyle name="Comma 4 2 3 6 2 2 2" xfId="5317"/>
    <cellStyle name="Comma 4 2 3 6 2 2 2 2" xfId="5318"/>
    <cellStyle name="Comma 4 2 3 6 2 2 3" xfId="5319"/>
    <cellStyle name="Comma 4 2 3 6 2 3" xfId="5320"/>
    <cellStyle name="Comma 4 2 3 6 2 3 2" xfId="5321"/>
    <cellStyle name="Comma 4 2 3 6 2 4" xfId="5322"/>
    <cellStyle name="Comma 4 2 3 6 3" xfId="5323"/>
    <cellStyle name="Comma 4 2 3 6 3 2" xfId="5324"/>
    <cellStyle name="Comma 4 2 3 6 3 2 2" xfId="5325"/>
    <cellStyle name="Comma 4 2 3 6 3 3" xfId="5326"/>
    <cellStyle name="Comma 4 2 3 6 4" xfId="5327"/>
    <cellStyle name="Comma 4 2 3 6 4 2" xfId="5328"/>
    <cellStyle name="Comma 4 2 3 6 5" xfId="5329"/>
    <cellStyle name="Comma 4 2 3 7" xfId="5330"/>
    <cellStyle name="Comma 4 2 3 7 2" xfId="5331"/>
    <cellStyle name="Comma 4 2 3 7 2 2" xfId="5332"/>
    <cellStyle name="Comma 4 2 3 7 2 2 2" xfId="5333"/>
    <cellStyle name="Comma 4 2 3 7 2 2 2 2" xfId="5334"/>
    <cellStyle name="Comma 4 2 3 7 2 2 3" xfId="5335"/>
    <cellStyle name="Comma 4 2 3 7 2 3" xfId="5336"/>
    <cellStyle name="Comma 4 2 3 7 2 3 2" xfId="5337"/>
    <cellStyle name="Comma 4 2 3 7 2 4" xfId="5338"/>
    <cellStyle name="Comma 4 2 3 7 3" xfId="5339"/>
    <cellStyle name="Comma 4 2 3 7 3 2" xfId="5340"/>
    <cellStyle name="Comma 4 2 3 7 3 2 2" xfId="5341"/>
    <cellStyle name="Comma 4 2 3 7 3 3" xfId="5342"/>
    <cellStyle name="Comma 4 2 3 7 4" xfId="5343"/>
    <cellStyle name="Comma 4 2 3 7 4 2" xfId="5344"/>
    <cellStyle name="Comma 4 2 3 7 5" xfId="5345"/>
    <cellStyle name="Comma 4 2 3 8" xfId="5346"/>
    <cellStyle name="Comma 4 2 3 8 2" xfId="5347"/>
    <cellStyle name="Comma 4 2 3 8 2 2" xfId="5348"/>
    <cellStyle name="Comma 4 2 3 8 2 2 2" xfId="5349"/>
    <cellStyle name="Comma 4 2 3 8 2 3" xfId="5350"/>
    <cellStyle name="Comma 4 2 3 8 3" xfId="5351"/>
    <cellStyle name="Comma 4 2 3 8 3 2" xfId="5352"/>
    <cellStyle name="Comma 4 2 3 8 4" xfId="5353"/>
    <cellStyle name="Comma 4 2 3 9" xfId="5354"/>
    <cellStyle name="Comma 4 2 3 9 2" xfId="5355"/>
    <cellStyle name="Comma 4 2 3 9 2 2" xfId="5356"/>
    <cellStyle name="Comma 4 2 3 9 3" xfId="5357"/>
    <cellStyle name="Comma 4 2 4" xfId="5358"/>
    <cellStyle name="Comma 4 2 4 10" xfId="5359"/>
    <cellStyle name="Comma 4 2 4 10 2" xfId="5360"/>
    <cellStyle name="Comma 4 2 4 11" xfId="5361"/>
    <cellStyle name="Comma 4 2 4 12" xfId="28940"/>
    <cellStyle name="Comma 4 2 4 2" xfId="5362"/>
    <cellStyle name="Comma 4 2 4 2 10" xfId="5363"/>
    <cellStyle name="Comma 4 2 4 2 11" xfId="28941"/>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3" xfId="5370"/>
    <cellStyle name="Comma 4 2 4 2 2 2 2 3" xfId="5371"/>
    <cellStyle name="Comma 4 2 4 2 2 2 2 3 2" xfId="5372"/>
    <cellStyle name="Comma 4 2 4 2 2 2 2 4" xfId="5373"/>
    <cellStyle name="Comma 4 2 4 2 2 2 3" xfId="5374"/>
    <cellStyle name="Comma 4 2 4 2 2 2 3 2" xfId="5375"/>
    <cellStyle name="Comma 4 2 4 2 2 2 3 2 2" xfId="5376"/>
    <cellStyle name="Comma 4 2 4 2 2 2 3 3" xfId="5377"/>
    <cellStyle name="Comma 4 2 4 2 2 2 4" xfId="5378"/>
    <cellStyle name="Comma 4 2 4 2 2 2 4 2" xfId="5379"/>
    <cellStyle name="Comma 4 2 4 2 2 2 5" xfId="5380"/>
    <cellStyle name="Comma 4 2 4 2 2 3" xfId="5381"/>
    <cellStyle name="Comma 4 2 4 2 2 3 2" xfId="5382"/>
    <cellStyle name="Comma 4 2 4 2 2 3 2 2" xfId="5383"/>
    <cellStyle name="Comma 4 2 4 2 2 3 2 2 2" xfId="5384"/>
    <cellStyle name="Comma 4 2 4 2 2 3 2 2 2 2" xfId="5385"/>
    <cellStyle name="Comma 4 2 4 2 2 3 2 2 3" xfId="5386"/>
    <cellStyle name="Comma 4 2 4 2 2 3 2 3" xfId="5387"/>
    <cellStyle name="Comma 4 2 4 2 2 3 2 3 2" xfId="5388"/>
    <cellStyle name="Comma 4 2 4 2 2 3 2 4" xfId="5389"/>
    <cellStyle name="Comma 4 2 4 2 2 3 3" xfId="5390"/>
    <cellStyle name="Comma 4 2 4 2 2 3 3 2" xfId="5391"/>
    <cellStyle name="Comma 4 2 4 2 2 3 3 2 2" xfId="5392"/>
    <cellStyle name="Comma 4 2 4 2 2 3 3 3" xfId="5393"/>
    <cellStyle name="Comma 4 2 4 2 2 3 4" xfId="5394"/>
    <cellStyle name="Comma 4 2 4 2 2 3 4 2" xfId="5395"/>
    <cellStyle name="Comma 4 2 4 2 2 3 5" xfId="5396"/>
    <cellStyle name="Comma 4 2 4 2 2 4" xfId="5397"/>
    <cellStyle name="Comma 4 2 4 2 2 4 2" xfId="5398"/>
    <cellStyle name="Comma 4 2 4 2 2 4 2 2" xfId="5399"/>
    <cellStyle name="Comma 4 2 4 2 2 4 2 2 2" xfId="5400"/>
    <cellStyle name="Comma 4 2 4 2 2 4 2 3" xfId="5401"/>
    <cellStyle name="Comma 4 2 4 2 2 4 3" xfId="5402"/>
    <cellStyle name="Comma 4 2 4 2 2 4 3 2" xfId="5403"/>
    <cellStyle name="Comma 4 2 4 2 2 4 4" xfId="5404"/>
    <cellStyle name="Comma 4 2 4 2 2 5" xfId="5405"/>
    <cellStyle name="Comma 4 2 4 2 2 5 2" xfId="5406"/>
    <cellStyle name="Comma 4 2 4 2 2 5 2 2" xfId="5407"/>
    <cellStyle name="Comma 4 2 4 2 2 5 3" xfId="5408"/>
    <cellStyle name="Comma 4 2 4 2 2 6" xfId="5409"/>
    <cellStyle name="Comma 4 2 4 2 2 6 2" xfId="5410"/>
    <cellStyle name="Comma 4 2 4 2 2 7" xfId="5411"/>
    <cellStyle name="Comma 4 2 4 2 2 8" xfId="28942"/>
    <cellStyle name="Comma 4 2 4 2 3" xfId="5412"/>
    <cellStyle name="Comma 4 2 4 2 3 2" xfId="5413"/>
    <cellStyle name="Comma 4 2 4 2 3 2 2" xfId="5414"/>
    <cellStyle name="Comma 4 2 4 2 3 2 2 2" xfId="5415"/>
    <cellStyle name="Comma 4 2 4 2 3 2 2 2 2" xfId="5416"/>
    <cellStyle name="Comma 4 2 4 2 3 2 2 3" xfId="5417"/>
    <cellStyle name="Comma 4 2 4 2 3 2 3" xfId="5418"/>
    <cellStyle name="Comma 4 2 4 2 3 2 3 2" xfId="5419"/>
    <cellStyle name="Comma 4 2 4 2 3 2 4" xfId="5420"/>
    <cellStyle name="Comma 4 2 4 2 3 3" xfId="5421"/>
    <cellStyle name="Comma 4 2 4 2 3 3 2" xfId="5422"/>
    <cellStyle name="Comma 4 2 4 2 3 3 2 2" xfId="5423"/>
    <cellStyle name="Comma 4 2 4 2 3 3 3" xfId="5424"/>
    <cellStyle name="Comma 4 2 4 2 3 4" xfId="5425"/>
    <cellStyle name="Comma 4 2 4 2 3 4 2" xfId="5426"/>
    <cellStyle name="Comma 4 2 4 2 3 5" xfId="5427"/>
    <cellStyle name="Comma 4 2 4 2 4" xfId="5428"/>
    <cellStyle name="Comma 4 2 4 2 4 2" xfId="5429"/>
    <cellStyle name="Comma 4 2 4 2 4 2 2" xfId="5430"/>
    <cellStyle name="Comma 4 2 4 2 4 2 2 2" xfId="5431"/>
    <cellStyle name="Comma 4 2 4 2 4 2 2 2 2" xfId="5432"/>
    <cellStyle name="Comma 4 2 4 2 4 2 2 3" xfId="5433"/>
    <cellStyle name="Comma 4 2 4 2 4 2 3" xfId="5434"/>
    <cellStyle name="Comma 4 2 4 2 4 2 3 2" xfId="5435"/>
    <cellStyle name="Comma 4 2 4 2 4 2 4" xfId="5436"/>
    <cellStyle name="Comma 4 2 4 2 4 3" xfId="5437"/>
    <cellStyle name="Comma 4 2 4 2 4 3 2" xfId="5438"/>
    <cellStyle name="Comma 4 2 4 2 4 3 2 2" xfId="5439"/>
    <cellStyle name="Comma 4 2 4 2 4 3 3" xfId="5440"/>
    <cellStyle name="Comma 4 2 4 2 4 4" xfId="5441"/>
    <cellStyle name="Comma 4 2 4 2 4 4 2" xfId="5442"/>
    <cellStyle name="Comma 4 2 4 2 4 5" xfId="5443"/>
    <cellStyle name="Comma 4 2 4 2 5" xfId="5444"/>
    <cellStyle name="Comma 4 2 4 2 5 2" xfId="5445"/>
    <cellStyle name="Comma 4 2 4 2 5 2 2" xfId="5446"/>
    <cellStyle name="Comma 4 2 4 2 5 2 2 2" xfId="5447"/>
    <cellStyle name="Comma 4 2 4 2 5 2 2 2 2" xfId="5448"/>
    <cellStyle name="Comma 4 2 4 2 5 2 2 3" xfId="5449"/>
    <cellStyle name="Comma 4 2 4 2 5 2 3" xfId="5450"/>
    <cellStyle name="Comma 4 2 4 2 5 2 3 2" xfId="5451"/>
    <cellStyle name="Comma 4 2 4 2 5 2 4" xfId="5452"/>
    <cellStyle name="Comma 4 2 4 2 5 3" xfId="5453"/>
    <cellStyle name="Comma 4 2 4 2 5 3 2" xfId="5454"/>
    <cellStyle name="Comma 4 2 4 2 5 3 2 2" xfId="5455"/>
    <cellStyle name="Comma 4 2 4 2 5 3 3" xfId="5456"/>
    <cellStyle name="Comma 4 2 4 2 5 4" xfId="5457"/>
    <cellStyle name="Comma 4 2 4 2 5 4 2" xfId="5458"/>
    <cellStyle name="Comma 4 2 4 2 5 5" xfId="5459"/>
    <cellStyle name="Comma 4 2 4 2 6" xfId="5460"/>
    <cellStyle name="Comma 4 2 4 2 6 2" xfId="5461"/>
    <cellStyle name="Comma 4 2 4 2 6 2 2" xfId="5462"/>
    <cellStyle name="Comma 4 2 4 2 6 2 2 2" xfId="5463"/>
    <cellStyle name="Comma 4 2 4 2 6 2 3" xfId="5464"/>
    <cellStyle name="Comma 4 2 4 2 6 3" xfId="5465"/>
    <cellStyle name="Comma 4 2 4 2 6 3 2" xfId="5466"/>
    <cellStyle name="Comma 4 2 4 2 6 4" xfId="5467"/>
    <cellStyle name="Comma 4 2 4 2 7" xfId="5468"/>
    <cellStyle name="Comma 4 2 4 2 7 2" xfId="5469"/>
    <cellStyle name="Comma 4 2 4 2 7 2 2" xfId="5470"/>
    <cellStyle name="Comma 4 2 4 2 7 3" xfId="5471"/>
    <cellStyle name="Comma 4 2 4 2 8" xfId="5472"/>
    <cellStyle name="Comma 4 2 4 2 8 2" xfId="5473"/>
    <cellStyle name="Comma 4 2 4 2 9" xfId="5474"/>
    <cellStyle name="Comma 4 2 4 2 9 2" xfId="5475"/>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3" xfId="5482"/>
    <cellStyle name="Comma 4 2 4 3 2 2 3" xfId="5483"/>
    <cellStyle name="Comma 4 2 4 3 2 2 3 2" xfId="5484"/>
    <cellStyle name="Comma 4 2 4 3 2 2 4" xfId="5485"/>
    <cellStyle name="Comma 4 2 4 3 2 3" xfId="5486"/>
    <cellStyle name="Comma 4 2 4 3 2 3 2" xfId="5487"/>
    <cellStyle name="Comma 4 2 4 3 2 3 2 2" xfId="5488"/>
    <cellStyle name="Comma 4 2 4 3 2 3 3" xfId="5489"/>
    <cellStyle name="Comma 4 2 4 3 2 4" xfId="5490"/>
    <cellStyle name="Comma 4 2 4 3 2 4 2" xfId="5491"/>
    <cellStyle name="Comma 4 2 4 3 2 5" xfId="5492"/>
    <cellStyle name="Comma 4 2 4 3 3" xfId="5493"/>
    <cellStyle name="Comma 4 2 4 3 3 2" xfId="5494"/>
    <cellStyle name="Comma 4 2 4 3 3 2 2" xfId="5495"/>
    <cellStyle name="Comma 4 2 4 3 3 2 2 2" xfId="5496"/>
    <cellStyle name="Comma 4 2 4 3 3 2 2 2 2" xfId="5497"/>
    <cellStyle name="Comma 4 2 4 3 3 2 2 3" xfId="5498"/>
    <cellStyle name="Comma 4 2 4 3 3 2 3" xfId="5499"/>
    <cellStyle name="Comma 4 2 4 3 3 2 3 2" xfId="5500"/>
    <cellStyle name="Comma 4 2 4 3 3 2 4" xfId="5501"/>
    <cellStyle name="Comma 4 2 4 3 3 3" xfId="5502"/>
    <cellStyle name="Comma 4 2 4 3 3 3 2" xfId="5503"/>
    <cellStyle name="Comma 4 2 4 3 3 3 2 2" xfId="5504"/>
    <cellStyle name="Comma 4 2 4 3 3 3 3" xfId="5505"/>
    <cellStyle name="Comma 4 2 4 3 3 4" xfId="5506"/>
    <cellStyle name="Comma 4 2 4 3 3 4 2" xfId="5507"/>
    <cellStyle name="Comma 4 2 4 3 3 5" xfId="5508"/>
    <cellStyle name="Comma 4 2 4 3 4" xfId="5509"/>
    <cellStyle name="Comma 4 2 4 3 4 2" xfId="5510"/>
    <cellStyle name="Comma 4 2 4 3 4 2 2" xfId="5511"/>
    <cellStyle name="Comma 4 2 4 3 4 2 2 2" xfId="5512"/>
    <cellStyle name="Comma 4 2 4 3 4 2 3" xfId="5513"/>
    <cellStyle name="Comma 4 2 4 3 4 3" xfId="5514"/>
    <cellStyle name="Comma 4 2 4 3 4 3 2" xfId="5515"/>
    <cellStyle name="Comma 4 2 4 3 4 4" xfId="5516"/>
    <cellStyle name="Comma 4 2 4 3 5" xfId="5517"/>
    <cellStyle name="Comma 4 2 4 3 5 2" xfId="5518"/>
    <cellStyle name="Comma 4 2 4 3 5 2 2" xfId="5519"/>
    <cellStyle name="Comma 4 2 4 3 5 3" xfId="5520"/>
    <cellStyle name="Comma 4 2 4 3 6" xfId="5521"/>
    <cellStyle name="Comma 4 2 4 3 6 2" xfId="5522"/>
    <cellStyle name="Comma 4 2 4 3 7" xfId="5523"/>
    <cellStyle name="Comma 4 2 4 3 8" xfId="28943"/>
    <cellStyle name="Comma 4 2 4 4" xfId="5524"/>
    <cellStyle name="Comma 4 2 4 4 2" xfId="5525"/>
    <cellStyle name="Comma 4 2 4 4 2 2" xfId="5526"/>
    <cellStyle name="Comma 4 2 4 4 2 2 2" xfId="5527"/>
    <cellStyle name="Comma 4 2 4 4 2 2 2 2" xfId="5528"/>
    <cellStyle name="Comma 4 2 4 4 2 2 3" xfId="5529"/>
    <cellStyle name="Comma 4 2 4 4 2 3" xfId="5530"/>
    <cellStyle name="Comma 4 2 4 4 2 3 2" xfId="5531"/>
    <cellStyle name="Comma 4 2 4 4 2 4" xfId="5532"/>
    <cellStyle name="Comma 4 2 4 4 3" xfId="5533"/>
    <cellStyle name="Comma 4 2 4 4 3 2" xfId="5534"/>
    <cellStyle name="Comma 4 2 4 4 3 2 2" xfId="5535"/>
    <cellStyle name="Comma 4 2 4 4 3 3" xfId="5536"/>
    <cellStyle name="Comma 4 2 4 4 4" xfId="5537"/>
    <cellStyle name="Comma 4 2 4 4 4 2" xfId="5538"/>
    <cellStyle name="Comma 4 2 4 4 5" xfId="5539"/>
    <cellStyle name="Comma 4 2 4 5" xfId="5540"/>
    <cellStyle name="Comma 4 2 4 5 2" xfId="5541"/>
    <cellStyle name="Comma 4 2 4 5 2 2" xfId="5542"/>
    <cellStyle name="Comma 4 2 4 5 2 2 2" xfId="5543"/>
    <cellStyle name="Comma 4 2 4 5 2 2 2 2" xfId="5544"/>
    <cellStyle name="Comma 4 2 4 5 2 2 3" xfId="5545"/>
    <cellStyle name="Comma 4 2 4 5 2 3" xfId="5546"/>
    <cellStyle name="Comma 4 2 4 5 2 3 2" xfId="5547"/>
    <cellStyle name="Comma 4 2 4 5 2 4" xfId="5548"/>
    <cellStyle name="Comma 4 2 4 5 3" xfId="5549"/>
    <cellStyle name="Comma 4 2 4 5 3 2" xfId="5550"/>
    <cellStyle name="Comma 4 2 4 5 3 2 2" xfId="5551"/>
    <cellStyle name="Comma 4 2 4 5 3 3" xfId="5552"/>
    <cellStyle name="Comma 4 2 4 5 4" xfId="5553"/>
    <cellStyle name="Comma 4 2 4 5 4 2" xfId="5554"/>
    <cellStyle name="Comma 4 2 4 5 5" xfId="5555"/>
    <cellStyle name="Comma 4 2 4 6" xfId="5556"/>
    <cellStyle name="Comma 4 2 4 6 2" xfId="5557"/>
    <cellStyle name="Comma 4 2 4 6 2 2" xfId="5558"/>
    <cellStyle name="Comma 4 2 4 6 2 2 2" xfId="5559"/>
    <cellStyle name="Comma 4 2 4 6 2 2 2 2" xfId="5560"/>
    <cellStyle name="Comma 4 2 4 6 2 2 3" xfId="5561"/>
    <cellStyle name="Comma 4 2 4 6 2 3" xfId="5562"/>
    <cellStyle name="Comma 4 2 4 6 2 3 2" xfId="5563"/>
    <cellStyle name="Comma 4 2 4 6 2 4" xfId="5564"/>
    <cellStyle name="Comma 4 2 4 6 3" xfId="5565"/>
    <cellStyle name="Comma 4 2 4 6 3 2" xfId="5566"/>
    <cellStyle name="Comma 4 2 4 6 3 2 2" xfId="5567"/>
    <cellStyle name="Comma 4 2 4 6 3 3" xfId="5568"/>
    <cellStyle name="Comma 4 2 4 6 4" xfId="5569"/>
    <cellStyle name="Comma 4 2 4 6 4 2" xfId="5570"/>
    <cellStyle name="Comma 4 2 4 6 5" xfId="5571"/>
    <cellStyle name="Comma 4 2 4 7" xfId="5572"/>
    <cellStyle name="Comma 4 2 4 7 2" xfId="5573"/>
    <cellStyle name="Comma 4 2 4 7 2 2" xfId="5574"/>
    <cellStyle name="Comma 4 2 4 7 2 2 2" xfId="5575"/>
    <cellStyle name="Comma 4 2 4 7 2 3" xfId="5576"/>
    <cellStyle name="Comma 4 2 4 7 3" xfId="5577"/>
    <cellStyle name="Comma 4 2 4 7 3 2" xfId="5578"/>
    <cellStyle name="Comma 4 2 4 7 4" xfId="5579"/>
    <cellStyle name="Comma 4 2 4 8" xfId="5580"/>
    <cellStyle name="Comma 4 2 4 8 2" xfId="5581"/>
    <cellStyle name="Comma 4 2 4 8 2 2" xfId="5582"/>
    <cellStyle name="Comma 4 2 4 8 3" xfId="5583"/>
    <cellStyle name="Comma 4 2 4 9" xfId="5584"/>
    <cellStyle name="Comma 4 2 4 9 2" xfId="5585"/>
    <cellStyle name="Comma 4 2 5" xfId="5586"/>
    <cellStyle name="Comma 4 2 5 10" xfId="5587"/>
    <cellStyle name="Comma 4 2 5 11" xfId="28944"/>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3" xfId="5594"/>
    <cellStyle name="Comma 4 2 5 2 2 2 3" xfId="5595"/>
    <cellStyle name="Comma 4 2 5 2 2 2 3 2" xfId="5596"/>
    <cellStyle name="Comma 4 2 5 2 2 2 4" xfId="5597"/>
    <cellStyle name="Comma 4 2 5 2 2 3" xfId="5598"/>
    <cellStyle name="Comma 4 2 5 2 2 3 2" xfId="5599"/>
    <cellStyle name="Comma 4 2 5 2 2 3 2 2" xfId="5600"/>
    <cellStyle name="Comma 4 2 5 2 2 3 3" xfId="5601"/>
    <cellStyle name="Comma 4 2 5 2 2 4" xfId="5602"/>
    <cellStyle name="Comma 4 2 5 2 2 4 2" xfId="5603"/>
    <cellStyle name="Comma 4 2 5 2 2 5" xfId="5604"/>
    <cellStyle name="Comma 4 2 5 2 3" xfId="5605"/>
    <cellStyle name="Comma 4 2 5 2 3 2" xfId="5606"/>
    <cellStyle name="Comma 4 2 5 2 3 2 2" xfId="5607"/>
    <cellStyle name="Comma 4 2 5 2 3 2 2 2" xfId="5608"/>
    <cellStyle name="Comma 4 2 5 2 3 2 2 2 2" xfId="5609"/>
    <cellStyle name="Comma 4 2 5 2 3 2 2 3" xfId="5610"/>
    <cellStyle name="Comma 4 2 5 2 3 2 3" xfId="5611"/>
    <cellStyle name="Comma 4 2 5 2 3 2 3 2" xfId="5612"/>
    <cellStyle name="Comma 4 2 5 2 3 2 4" xfId="5613"/>
    <cellStyle name="Comma 4 2 5 2 3 3" xfId="5614"/>
    <cellStyle name="Comma 4 2 5 2 3 3 2" xfId="5615"/>
    <cellStyle name="Comma 4 2 5 2 3 3 2 2" xfId="5616"/>
    <cellStyle name="Comma 4 2 5 2 3 3 3" xfId="5617"/>
    <cellStyle name="Comma 4 2 5 2 3 4" xfId="5618"/>
    <cellStyle name="Comma 4 2 5 2 3 4 2" xfId="5619"/>
    <cellStyle name="Comma 4 2 5 2 3 5" xfId="5620"/>
    <cellStyle name="Comma 4 2 5 2 4" xfId="5621"/>
    <cellStyle name="Comma 4 2 5 2 4 2" xfId="5622"/>
    <cellStyle name="Comma 4 2 5 2 4 2 2" xfId="5623"/>
    <cellStyle name="Comma 4 2 5 2 4 2 2 2" xfId="5624"/>
    <cellStyle name="Comma 4 2 5 2 4 2 3" xfId="5625"/>
    <cellStyle name="Comma 4 2 5 2 4 3" xfId="5626"/>
    <cellStyle name="Comma 4 2 5 2 4 3 2" xfId="5627"/>
    <cellStyle name="Comma 4 2 5 2 4 4" xfId="5628"/>
    <cellStyle name="Comma 4 2 5 2 5" xfId="5629"/>
    <cellStyle name="Comma 4 2 5 2 5 2" xfId="5630"/>
    <cellStyle name="Comma 4 2 5 2 5 2 2" xfId="5631"/>
    <cellStyle name="Comma 4 2 5 2 5 3" xfId="5632"/>
    <cellStyle name="Comma 4 2 5 2 6" xfId="5633"/>
    <cellStyle name="Comma 4 2 5 2 6 2" xfId="5634"/>
    <cellStyle name="Comma 4 2 5 2 7" xfId="5635"/>
    <cellStyle name="Comma 4 2 5 2 8" xfId="28945"/>
    <cellStyle name="Comma 4 2 5 3" xfId="5636"/>
    <cellStyle name="Comma 4 2 5 3 2" xfId="5637"/>
    <cellStyle name="Comma 4 2 5 3 2 2" xfId="5638"/>
    <cellStyle name="Comma 4 2 5 3 2 2 2" xfId="5639"/>
    <cellStyle name="Comma 4 2 5 3 2 2 2 2" xfId="5640"/>
    <cellStyle name="Comma 4 2 5 3 2 2 3" xfId="5641"/>
    <cellStyle name="Comma 4 2 5 3 2 3" xfId="5642"/>
    <cellStyle name="Comma 4 2 5 3 2 3 2" xfId="5643"/>
    <cellStyle name="Comma 4 2 5 3 2 4" xfId="5644"/>
    <cellStyle name="Comma 4 2 5 3 3" xfId="5645"/>
    <cellStyle name="Comma 4 2 5 3 3 2" xfId="5646"/>
    <cellStyle name="Comma 4 2 5 3 3 2 2" xfId="5647"/>
    <cellStyle name="Comma 4 2 5 3 3 3" xfId="5648"/>
    <cellStyle name="Comma 4 2 5 3 4" xfId="5649"/>
    <cellStyle name="Comma 4 2 5 3 4 2" xfId="5650"/>
    <cellStyle name="Comma 4 2 5 3 5" xfId="5651"/>
    <cellStyle name="Comma 4 2 5 4" xfId="5652"/>
    <cellStyle name="Comma 4 2 5 4 2" xfId="5653"/>
    <cellStyle name="Comma 4 2 5 4 2 2" xfId="5654"/>
    <cellStyle name="Comma 4 2 5 4 2 2 2" xfId="5655"/>
    <cellStyle name="Comma 4 2 5 4 2 2 2 2" xfId="5656"/>
    <cellStyle name="Comma 4 2 5 4 2 2 3" xfId="5657"/>
    <cellStyle name="Comma 4 2 5 4 2 3" xfId="5658"/>
    <cellStyle name="Comma 4 2 5 4 2 3 2" xfId="5659"/>
    <cellStyle name="Comma 4 2 5 4 2 4" xfId="5660"/>
    <cellStyle name="Comma 4 2 5 4 3" xfId="5661"/>
    <cellStyle name="Comma 4 2 5 4 3 2" xfId="5662"/>
    <cellStyle name="Comma 4 2 5 4 3 2 2" xfId="5663"/>
    <cellStyle name="Comma 4 2 5 4 3 3" xfId="5664"/>
    <cellStyle name="Comma 4 2 5 4 4" xfId="5665"/>
    <cellStyle name="Comma 4 2 5 4 4 2" xfId="5666"/>
    <cellStyle name="Comma 4 2 5 4 5" xfId="5667"/>
    <cellStyle name="Comma 4 2 5 5" xfId="5668"/>
    <cellStyle name="Comma 4 2 5 5 2" xfId="5669"/>
    <cellStyle name="Comma 4 2 5 5 2 2" xfId="5670"/>
    <cellStyle name="Comma 4 2 5 5 2 2 2" xfId="5671"/>
    <cellStyle name="Comma 4 2 5 5 2 2 2 2" xfId="5672"/>
    <cellStyle name="Comma 4 2 5 5 2 2 3" xfId="5673"/>
    <cellStyle name="Comma 4 2 5 5 2 3" xfId="5674"/>
    <cellStyle name="Comma 4 2 5 5 2 3 2" xfId="5675"/>
    <cellStyle name="Comma 4 2 5 5 2 4" xfId="5676"/>
    <cellStyle name="Comma 4 2 5 5 3" xfId="5677"/>
    <cellStyle name="Comma 4 2 5 5 3 2" xfId="5678"/>
    <cellStyle name="Comma 4 2 5 5 3 2 2" xfId="5679"/>
    <cellStyle name="Comma 4 2 5 5 3 3" xfId="5680"/>
    <cellStyle name="Comma 4 2 5 5 4" xfId="5681"/>
    <cellStyle name="Comma 4 2 5 5 4 2" xfId="5682"/>
    <cellStyle name="Comma 4 2 5 5 5" xfId="5683"/>
    <cellStyle name="Comma 4 2 5 6" xfId="5684"/>
    <cellStyle name="Comma 4 2 5 6 2" xfId="5685"/>
    <cellStyle name="Comma 4 2 5 6 2 2" xfId="5686"/>
    <cellStyle name="Comma 4 2 5 6 2 2 2" xfId="5687"/>
    <cellStyle name="Comma 4 2 5 6 2 3" xfId="5688"/>
    <cellStyle name="Comma 4 2 5 6 3" xfId="5689"/>
    <cellStyle name="Comma 4 2 5 6 3 2" xfId="5690"/>
    <cellStyle name="Comma 4 2 5 6 4" xfId="5691"/>
    <cellStyle name="Comma 4 2 5 7" xfId="5692"/>
    <cellStyle name="Comma 4 2 5 7 2" xfId="5693"/>
    <cellStyle name="Comma 4 2 5 7 2 2" xfId="5694"/>
    <cellStyle name="Comma 4 2 5 7 3" xfId="5695"/>
    <cellStyle name="Comma 4 2 5 8" xfId="5696"/>
    <cellStyle name="Comma 4 2 5 8 2" xfId="5697"/>
    <cellStyle name="Comma 4 2 5 9" xfId="5698"/>
    <cellStyle name="Comma 4 2 5 9 2" xfId="5699"/>
    <cellStyle name="Comma 4 2 6" xfId="5700"/>
    <cellStyle name="Comma 4 2 6 10" xfId="5701"/>
    <cellStyle name="Comma 4 2 6 11" xfId="28946"/>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3" xfId="5708"/>
    <cellStyle name="Comma 4 2 6 2 2 2 3" xfId="5709"/>
    <cellStyle name="Comma 4 2 6 2 2 2 3 2" xfId="5710"/>
    <cellStyle name="Comma 4 2 6 2 2 2 4" xfId="5711"/>
    <cellStyle name="Comma 4 2 6 2 2 3" xfId="5712"/>
    <cellStyle name="Comma 4 2 6 2 2 3 2" xfId="5713"/>
    <cellStyle name="Comma 4 2 6 2 2 3 2 2" xfId="5714"/>
    <cellStyle name="Comma 4 2 6 2 2 3 3" xfId="5715"/>
    <cellStyle name="Comma 4 2 6 2 2 4" xfId="5716"/>
    <cellStyle name="Comma 4 2 6 2 2 4 2" xfId="5717"/>
    <cellStyle name="Comma 4 2 6 2 2 5" xfId="5718"/>
    <cellStyle name="Comma 4 2 6 2 3" xfId="5719"/>
    <cellStyle name="Comma 4 2 6 2 3 2" xfId="5720"/>
    <cellStyle name="Comma 4 2 6 2 3 2 2" xfId="5721"/>
    <cellStyle name="Comma 4 2 6 2 3 2 2 2" xfId="5722"/>
    <cellStyle name="Comma 4 2 6 2 3 2 2 2 2" xfId="5723"/>
    <cellStyle name="Comma 4 2 6 2 3 2 2 3" xfId="5724"/>
    <cellStyle name="Comma 4 2 6 2 3 2 3" xfId="5725"/>
    <cellStyle name="Comma 4 2 6 2 3 2 3 2" xfId="5726"/>
    <cellStyle name="Comma 4 2 6 2 3 2 4" xfId="5727"/>
    <cellStyle name="Comma 4 2 6 2 3 3" xfId="5728"/>
    <cellStyle name="Comma 4 2 6 2 3 3 2" xfId="5729"/>
    <cellStyle name="Comma 4 2 6 2 3 3 2 2" xfId="5730"/>
    <cellStyle name="Comma 4 2 6 2 3 3 3" xfId="5731"/>
    <cellStyle name="Comma 4 2 6 2 3 4" xfId="5732"/>
    <cellStyle name="Comma 4 2 6 2 3 4 2" xfId="5733"/>
    <cellStyle name="Comma 4 2 6 2 3 5" xfId="5734"/>
    <cellStyle name="Comma 4 2 6 2 4" xfId="5735"/>
    <cellStyle name="Comma 4 2 6 2 4 2" xfId="5736"/>
    <cellStyle name="Comma 4 2 6 2 4 2 2" xfId="5737"/>
    <cellStyle name="Comma 4 2 6 2 4 2 2 2" xfId="5738"/>
    <cellStyle name="Comma 4 2 6 2 4 2 3" xfId="5739"/>
    <cellStyle name="Comma 4 2 6 2 4 3" xfId="5740"/>
    <cellStyle name="Comma 4 2 6 2 4 3 2" xfId="5741"/>
    <cellStyle name="Comma 4 2 6 2 4 4" xfId="5742"/>
    <cellStyle name="Comma 4 2 6 2 5" xfId="5743"/>
    <cellStyle name="Comma 4 2 6 2 5 2" xfId="5744"/>
    <cellStyle name="Comma 4 2 6 2 5 2 2" xfId="5745"/>
    <cellStyle name="Comma 4 2 6 2 5 3" xfId="5746"/>
    <cellStyle name="Comma 4 2 6 2 6" xfId="5747"/>
    <cellStyle name="Comma 4 2 6 2 6 2" xfId="5748"/>
    <cellStyle name="Comma 4 2 6 2 7" xfId="5749"/>
    <cellStyle name="Comma 4 2 6 2 8" xfId="28947"/>
    <cellStyle name="Comma 4 2 6 3" xfId="5750"/>
    <cellStyle name="Comma 4 2 6 3 2" xfId="5751"/>
    <cellStyle name="Comma 4 2 6 3 2 2" xfId="5752"/>
    <cellStyle name="Comma 4 2 6 3 2 2 2" xfId="5753"/>
    <cellStyle name="Comma 4 2 6 3 2 2 2 2" xfId="5754"/>
    <cellStyle name="Comma 4 2 6 3 2 2 3" xfId="5755"/>
    <cellStyle name="Comma 4 2 6 3 2 3" xfId="5756"/>
    <cellStyle name="Comma 4 2 6 3 2 3 2" xfId="5757"/>
    <cellStyle name="Comma 4 2 6 3 2 4" xfId="5758"/>
    <cellStyle name="Comma 4 2 6 3 3" xfId="5759"/>
    <cellStyle name="Comma 4 2 6 3 3 2" xfId="5760"/>
    <cellStyle name="Comma 4 2 6 3 3 2 2" xfId="5761"/>
    <cellStyle name="Comma 4 2 6 3 3 3" xfId="5762"/>
    <cellStyle name="Comma 4 2 6 3 4" xfId="5763"/>
    <cellStyle name="Comma 4 2 6 3 4 2" xfId="5764"/>
    <cellStyle name="Comma 4 2 6 3 5" xfId="5765"/>
    <cellStyle name="Comma 4 2 6 4" xfId="5766"/>
    <cellStyle name="Comma 4 2 6 4 2" xfId="5767"/>
    <cellStyle name="Comma 4 2 6 4 2 2" xfId="5768"/>
    <cellStyle name="Comma 4 2 6 4 2 2 2" xfId="5769"/>
    <cellStyle name="Comma 4 2 6 4 2 2 2 2" xfId="5770"/>
    <cellStyle name="Comma 4 2 6 4 2 2 3" xfId="5771"/>
    <cellStyle name="Comma 4 2 6 4 2 3" xfId="5772"/>
    <cellStyle name="Comma 4 2 6 4 2 3 2" xfId="5773"/>
    <cellStyle name="Comma 4 2 6 4 2 4" xfId="5774"/>
    <cellStyle name="Comma 4 2 6 4 3" xfId="5775"/>
    <cellStyle name="Comma 4 2 6 4 3 2" xfId="5776"/>
    <cellStyle name="Comma 4 2 6 4 3 2 2" xfId="5777"/>
    <cellStyle name="Comma 4 2 6 4 3 3" xfId="5778"/>
    <cellStyle name="Comma 4 2 6 4 4" xfId="5779"/>
    <cellStyle name="Comma 4 2 6 4 4 2" xfId="5780"/>
    <cellStyle name="Comma 4 2 6 4 5" xfId="5781"/>
    <cellStyle name="Comma 4 2 6 5" xfId="5782"/>
    <cellStyle name="Comma 4 2 6 5 2" xfId="5783"/>
    <cellStyle name="Comma 4 2 6 5 2 2" xfId="5784"/>
    <cellStyle name="Comma 4 2 6 5 2 2 2" xfId="5785"/>
    <cellStyle name="Comma 4 2 6 5 2 2 2 2" xfId="5786"/>
    <cellStyle name="Comma 4 2 6 5 2 2 3" xfId="5787"/>
    <cellStyle name="Comma 4 2 6 5 2 3" xfId="5788"/>
    <cellStyle name="Comma 4 2 6 5 2 3 2" xfId="5789"/>
    <cellStyle name="Comma 4 2 6 5 2 4" xfId="5790"/>
    <cellStyle name="Comma 4 2 6 5 3" xfId="5791"/>
    <cellStyle name="Comma 4 2 6 5 3 2" xfId="5792"/>
    <cellStyle name="Comma 4 2 6 5 3 2 2" xfId="5793"/>
    <cellStyle name="Comma 4 2 6 5 3 3" xfId="5794"/>
    <cellStyle name="Comma 4 2 6 5 4" xfId="5795"/>
    <cellStyle name="Comma 4 2 6 5 4 2" xfId="5796"/>
    <cellStyle name="Comma 4 2 6 5 5" xfId="5797"/>
    <cellStyle name="Comma 4 2 6 6" xfId="5798"/>
    <cellStyle name="Comma 4 2 6 6 2" xfId="5799"/>
    <cellStyle name="Comma 4 2 6 6 2 2" xfId="5800"/>
    <cellStyle name="Comma 4 2 6 6 2 2 2" xfId="5801"/>
    <cellStyle name="Comma 4 2 6 6 2 3" xfId="5802"/>
    <cellStyle name="Comma 4 2 6 6 3" xfId="5803"/>
    <cellStyle name="Comma 4 2 6 6 3 2" xfId="5804"/>
    <cellStyle name="Comma 4 2 6 6 4" xfId="5805"/>
    <cellStyle name="Comma 4 2 6 7" xfId="5806"/>
    <cellStyle name="Comma 4 2 6 7 2" xfId="5807"/>
    <cellStyle name="Comma 4 2 6 7 2 2" xfId="5808"/>
    <cellStyle name="Comma 4 2 6 7 3" xfId="5809"/>
    <cellStyle name="Comma 4 2 6 8" xfId="5810"/>
    <cellStyle name="Comma 4 2 6 8 2" xfId="5811"/>
    <cellStyle name="Comma 4 2 6 9" xfId="5812"/>
    <cellStyle name="Comma 4 2 6 9 2" xfId="5813"/>
    <cellStyle name="Comma 4 2 7" xfId="5814"/>
    <cellStyle name="Comma 4 2 7 2" xfId="5815"/>
    <cellStyle name="Comma 4 2 7 2 2" xfId="5816"/>
    <cellStyle name="Comma 4 2 7 2 2 2" xfId="5817"/>
    <cellStyle name="Comma 4 2 7 2 2 2 2" xfId="5818"/>
    <cellStyle name="Comma 4 2 7 2 2 2 2 2" xfId="5819"/>
    <cellStyle name="Comma 4 2 7 2 2 2 3" xfId="5820"/>
    <cellStyle name="Comma 4 2 7 2 2 3" xfId="5821"/>
    <cellStyle name="Comma 4 2 7 2 2 3 2" xfId="5822"/>
    <cellStyle name="Comma 4 2 7 2 2 4" xfId="5823"/>
    <cellStyle name="Comma 4 2 7 2 3" xfId="5824"/>
    <cellStyle name="Comma 4 2 7 2 3 2" xfId="5825"/>
    <cellStyle name="Comma 4 2 7 2 3 2 2" xfId="5826"/>
    <cellStyle name="Comma 4 2 7 2 3 3" xfId="5827"/>
    <cellStyle name="Comma 4 2 7 2 4" xfId="5828"/>
    <cellStyle name="Comma 4 2 7 2 4 2" xfId="5829"/>
    <cellStyle name="Comma 4 2 7 2 5" xfId="5830"/>
    <cellStyle name="Comma 4 2 7 3" xfId="5831"/>
    <cellStyle name="Comma 4 2 7 3 2" xfId="5832"/>
    <cellStyle name="Comma 4 2 7 3 2 2" xfId="5833"/>
    <cellStyle name="Comma 4 2 7 3 2 2 2" xfId="5834"/>
    <cellStyle name="Comma 4 2 7 3 2 2 2 2" xfId="5835"/>
    <cellStyle name="Comma 4 2 7 3 2 2 3" xfId="5836"/>
    <cellStyle name="Comma 4 2 7 3 2 3" xfId="5837"/>
    <cellStyle name="Comma 4 2 7 3 2 3 2" xfId="5838"/>
    <cellStyle name="Comma 4 2 7 3 2 4" xfId="5839"/>
    <cellStyle name="Comma 4 2 7 3 3" xfId="5840"/>
    <cellStyle name="Comma 4 2 7 3 3 2" xfId="5841"/>
    <cellStyle name="Comma 4 2 7 3 3 2 2" xfId="5842"/>
    <cellStyle name="Comma 4 2 7 3 3 3" xfId="5843"/>
    <cellStyle name="Comma 4 2 7 3 4" xfId="5844"/>
    <cellStyle name="Comma 4 2 7 3 4 2" xfId="5845"/>
    <cellStyle name="Comma 4 2 7 3 5" xfId="5846"/>
    <cellStyle name="Comma 4 2 7 4" xfId="5847"/>
    <cellStyle name="Comma 4 2 7 4 2" xfId="5848"/>
    <cellStyle name="Comma 4 2 7 4 2 2" xfId="5849"/>
    <cellStyle name="Comma 4 2 7 4 2 2 2" xfId="5850"/>
    <cellStyle name="Comma 4 2 7 4 2 3" xfId="5851"/>
    <cellStyle name="Comma 4 2 7 4 3" xfId="5852"/>
    <cellStyle name="Comma 4 2 7 4 3 2" xfId="5853"/>
    <cellStyle name="Comma 4 2 7 4 4" xfId="5854"/>
    <cellStyle name="Comma 4 2 7 5" xfId="5855"/>
    <cellStyle name="Comma 4 2 7 5 2" xfId="5856"/>
    <cellStyle name="Comma 4 2 7 5 2 2" xfId="5857"/>
    <cellStyle name="Comma 4 2 7 5 3" xfId="5858"/>
    <cellStyle name="Comma 4 2 7 6" xfId="5859"/>
    <cellStyle name="Comma 4 2 7 6 2" xfId="5860"/>
    <cellStyle name="Comma 4 2 7 7" xfId="5861"/>
    <cellStyle name="Comma 4 2 7 8" xfId="28948"/>
    <cellStyle name="Comma 4 2 8" xfId="5862"/>
    <cellStyle name="Comma 4 2 8 2" xfId="5863"/>
    <cellStyle name="Comma 4 2 8 2 2" xfId="5864"/>
    <cellStyle name="Comma 4 2 8 2 2 2" xfId="5865"/>
    <cellStyle name="Comma 4 2 8 2 2 2 2" xfId="5866"/>
    <cellStyle name="Comma 4 2 8 2 2 3" xfId="5867"/>
    <cellStyle name="Comma 4 2 8 2 3" xfId="5868"/>
    <cellStyle name="Comma 4 2 8 2 3 2" xfId="5869"/>
    <cellStyle name="Comma 4 2 8 2 4" xfId="5870"/>
    <cellStyle name="Comma 4 2 8 3" xfId="5871"/>
    <cellStyle name="Comma 4 2 8 3 2" xfId="5872"/>
    <cellStyle name="Comma 4 2 8 3 2 2" xfId="5873"/>
    <cellStyle name="Comma 4 2 8 3 3" xfId="5874"/>
    <cellStyle name="Comma 4 2 8 4" xfId="5875"/>
    <cellStyle name="Comma 4 2 8 4 2" xfId="5876"/>
    <cellStyle name="Comma 4 2 8 5" xfId="5877"/>
    <cellStyle name="Comma 4 2 9" xfId="5878"/>
    <cellStyle name="Comma 4 2 9 2" xfId="5879"/>
    <cellStyle name="Comma 4 2 9 2 2" xfId="5880"/>
    <cellStyle name="Comma 4 2 9 2 2 2" xfId="5881"/>
    <cellStyle name="Comma 4 2 9 2 2 2 2" xfId="5882"/>
    <cellStyle name="Comma 4 2 9 2 2 3" xfId="5883"/>
    <cellStyle name="Comma 4 2 9 2 3" xfId="5884"/>
    <cellStyle name="Comma 4 2 9 2 3 2" xfId="5885"/>
    <cellStyle name="Comma 4 2 9 2 4" xfId="5886"/>
    <cellStyle name="Comma 4 2 9 3" xfId="5887"/>
    <cellStyle name="Comma 4 2 9 3 2" xfId="5888"/>
    <cellStyle name="Comma 4 2 9 3 2 2" xfId="5889"/>
    <cellStyle name="Comma 4 2 9 3 3" xfId="5890"/>
    <cellStyle name="Comma 4 2 9 4" xfId="5891"/>
    <cellStyle name="Comma 4 2 9 4 2" xfId="5892"/>
    <cellStyle name="Comma 4 2 9 5" xfId="5893"/>
    <cellStyle name="Comma 4 3" xfId="5894"/>
    <cellStyle name="Comma 4 3 10" xfId="5895"/>
    <cellStyle name="Comma 4 3 10 2" xfId="5896"/>
    <cellStyle name="Comma 4 3 10 2 2" xfId="5897"/>
    <cellStyle name="Comma 4 3 10 2 2 2" xfId="5898"/>
    <cellStyle name="Comma 4 3 10 2 3" xfId="5899"/>
    <cellStyle name="Comma 4 3 10 3" xfId="5900"/>
    <cellStyle name="Comma 4 3 10 3 2" xfId="5901"/>
    <cellStyle name="Comma 4 3 10 4" xfId="5902"/>
    <cellStyle name="Comma 4 3 11" xfId="5903"/>
    <cellStyle name="Comma 4 3 11 2" xfId="5904"/>
    <cellStyle name="Comma 4 3 11 2 2" xfId="5905"/>
    <cellStyle name="Comma 4 3 11 3" xfId="5906"/>
    <cellStyle name="Comma 4 3 12" xfId="5907"/>
    <cellStyle name="Comma 4 3 12 2" xfId="5908"/>
    <cellStyle name="Comma 4 3 13" xfId="5909"/>
    <cellStyle name="Comma 4 3 13 2" xfId="5910"/>
    <cellStyle name="Comma 4 3 14" xfId="5911"/>
    <cellStyle name="Comma 4 3 15" xfId="28949"/>
    <cellStyle name="Comma 4 3 2" xfId="5912"/>
    <cellStyle name="Comma 4 3 2 10" xfId="5913"/>
    <cellStyle name="Comma 4 3 2 10 2" xfId="5914"/>
    <cellStyle name="Comma 4 3 2 11" xfId="5915"/>
    <cellStyle name="Comma 4 3 2 11 2" xfId="5916"/>
    <cellStyle name="Comma 4 3 2 12" xfId="5917"/>
    <cellStyle name="Comma 4 3 2 13" xfId="28950"/>
    <cellStyle name="Comma 4 3 2 2" xfId="5918"/>
    <cellStyle name="Comma 4 3 2 2 10" xfId="5919"/>
    <cellStyle name="Comma 4 3 2 2 11" xfId="28951"/>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3" xfId="5926"/>
    <cellStyle name="Comma 4 3 2 2 2 2 2 3" xfId="5927"/>
    <cellStyle name="Comma 4 3 2 2 2 2 2 3 2" xfId="5928"/>
    <cellStyle name="Comma 4 3 2 2 2 2 2 4" xfId="5929"/>
    <cellStyle name="Comma 4 3 2 2 2 2 3" xfId="5930"/>
    <cellStyle name="Comma 4 3 2 2 2 2 3 2" xfId="5931"/>
    <cellStyle name="Comma 4 3 2 2 2 2 3 2 2" xfId="5932"/>
    <cellStyle name="Comma 4 3 2 2 2 2 3 3" xfId="5933"/>
    <cellStyle name="Comma 4 3 2 2 2 2 4" xfId="5934"/>
    <cellStyle name="Comma 4 3 2 2 2 2 4 2" xfId="5935"/>
    <cellStyle name="Comma 4 3 2 2 2 2 5" xfId="5936"/>
    <cellStyle name="Comma 4 3 2 2 2 3" xfId="5937"/>
    <cellStyle name="Comma 4 3 2 2 2 3 2" xfId="5938"/>
    <cellStyle name="Comma 4 3 2 2 2 3 2 2" xfId="5939"/>
    <cellStyle name="Comma 4 3 2 2 2 3 2 2 2" xfId="5940"/>
    <cellStyle name="Comma 4 3 2 2 2 3 2 2 2 2" xfId="5941"/>
    <cellStyle name="Comma 4 3 2 2 2 3 2 2 3" xfId="5942"/>
    <cellStyle name="Comma 4 3 2 2 2 3 2 3" xfId="5943"/>
    <cellStyle name="Comma 4 3 2 2 2 3 2 3 2" xfId="5944"/>
    <cellStyle name="Comma 4 3 2 2 2 3 2 4" xfId="5945"/>
    <cellStyle name="Comma 4 3 2 2 2 3 3" xfId="5946"/>
    <cellStyle name="Comma 4 3 2 2 2 3 3 2" xfId="5947"/>
    <cellStyle name="Comma 4 3 2 2 2 3 3 2 2" xfId="5948"/>
    <cellStyle name="Comma 4 3 2 2 2 3 3 3" xfId="5949"/>
    <cellStyle name="Comma 4 3 2 2 2 3 4" xfId="5950"/>
    <cellStyle name="Comma 4 3 2 2 2 3 4 2" xfId="5951"/>
    <cellStyle name="Comma 4 3 2 2 2 3 5" xfId="5952"/>
    <cellStyle name="Comma 4 3 2 2 2 4" xfId="5953"/>
    <cellStyle name="Comma 4 3 2 2 2 4 2" xfId="5954"/>
    <cellStyle name="Comma 4 3 2 2 2 4 2 2" xfId="5955"/>
    <cellStyle name="Comma 4 3 2 2 2 4 2 2 2" xfId="5956"/>
    <cellStyle name="Comma 4 3 2 2 2 4 2 3" xfId="5957"/>
    <cellStyle name="Comma 4 3 2 2 2 4 3" xfId="5958"/>
    <cellStyle name="Comma 4 3 2 2 2 4 3 2" xfId="5959"/>
    <cellStyle name="Comma 4 3 2 2 2 4 4" xfId="5960"/>
    <cellStyle name="Comma 4 3 2 2 2 5" xfId="5961"/>
    <cellStyle name="Comma 4 3 2 2 2 5 2" xfId="5962"/>
    <cellStyle name="Comma 4 3 2 2 2 5 2 2" xfId="5963"/>
    <cellStyle name="Comma 4 3 2 2 2 5 3" xfId="5964"/>
    <cellStyle name="Comma 4 3 2 2 2 6" xfId="5965"/>
    <cellStyle name="Comma 4 3 2 2 2 6 2" xfId="5966"/>
    <cellStyle name="Comma 4 3 2 2 2 7" xfId="5967"/>
    <cellStyle name="Comma 4 3 2 2 2 8" xfId="28952"/>
    <cellStyle name="Comma 4 3 2 2 3" xfId="5968"/>
    <cellStyle name="Comma 4 3 2 2 3 2" xfId="5969"/>
    <cellStyle name="Comma 4 3 2 2 3 2 2" xfId="5970"/>
    <cellStyle name="Comma 4 3 2 2 3 2 2 2" xfId="5971"/>
    <cellStyle name="Comma 4 3 2 2 3 2 2 2 2" xfId="5972"/>
    <cellStyle name="Comma 4 3 2 2 3 2 2 3" xfId="5973"/>
    <cellStyle name="Comma 4 3 2 2 3 2 3" xfId="5974"/>
    <cellStyle name="Comma 4 3 2 2 3 2 3 2" xfId="5975"/>
    <cellStyle name="Comma 4 3 2 2 3 2 4" xfId="5976"/>
    <cellStyle name="Comma 4 3 2 2 3 3" xfId="5977"/>
    <cellStyle name="Comma 4 3 2 2 3 3 2" xfId="5978"/>
    <cellStyle name="Comma 4 3 2 2 3 3 2 2" xfId="5979"/>
    <cellStyle name="Comma 4 3 2 2 3 3 3" xfId="5980"/>
    <cellStyle name="Comma 4 3 2 2 3 4" xfId="5981"/>
    <cellStyle name="Comma 4 3 2 2 3 4 2" xfId="5982"/>
    <cellStyle name="Comma 4 3 2 2 3 5" xfId="5983"/>
    <cellStyle name="Comma 4 3 2 2 4" xfId="5984"/>
    <cellStyle name="Comma 4 3 2 2 4 2" xfId="5985"/>
    <cellStyle name="Comma 4 3 2 2 4 2 2" xfId="5986"/>
    <cellStyle name="Comma 4 3 2 2 4 2 2 2" xfId="5987"/>
    <cellStyle name="Comma 4 3 2 2 4 2 2 2 2" xfId="5988"/>
    <cellStyle name="Comma 4 3 2 2 4 2 2 3" xfId="5989"/>
    <cellStyle name="Comma 4 3 2 2 4 2 3" xfId="5990"/>
    <cellStyle name="Comma 4 3 2 2 4 2 3 2" xfId="5991"/>
    <cellStyle name="Comma 4 3 2 2 4 2 4" xfId="5992"/>
    <cellStyle name="Comma 4 3 2 2 4 3" xfId="5993"/>
    <cellStyle name="Comma 4 3 2 2 4 3 2" xfId="5994"/>
    <cellStyle name="Comma 4 3 2 2 4 3 2 2" xfId="5995"/>
    <cellStyle name="Comma 4 3 2 2 4 3 3" xfId="5996"/>
    <cellStyle name="Comma 4 3 2 2 4 4" xfId="5997"/>
    <cellStyle name="Comma 4 3 2 2 4 4 2" xfId="5998"/>
    <cellStyle name="Comma 4 3 2 2 4 5" xfId="5999"/>
    <cellStyle name="Comma 4 3 2 2 5" xfId="6000"/>
    <cellStyle name="Comma 4 3 2 2 5 2" xfId="6001"/>
    <cellStyle name="Comma 4 3 2 2 5 2 2" xfId="6002"/>
    <cellStyle name="Comma 4 3 2 2 5 2 2 2" xfId="6003"/>
    <cellStyle name="Comma 4 3 2 2 5 2 2 2 2" xfId="6004"/>
    <cellStyle name="Comma 4 3 2 2 5 2 2 3" xfId="6005"/>
    <cellStyle name="Comma 4 3 2 2 5 2 3" xfId="6006"/>
    <cellStyle name="Comma 4 3 2 2 5 2 3 2" xfId="6007"/>
    <cellStyle name="Comma 4 3 2 2 5 2 4" xfId="6008"/>
    <cellStyle name="Comma 4 3 2 2 5 3" xfId="6009"/>
    <cellStyle name="Comma 4 3 2 2 5 3 2" xfId="6010"/>
    <cellStyle name="Comma 4 3 2 2 5 3 2 2" xfId="6011"/>
    <cellStyle name="Comma 4 3 2 2 5 3 3" xfId="6012"/>
    <cellStyle name="Comma 4 3 2 2 5 4" xfId="6013"/>
    <cellStyle name="Comma 4 3 2 2 5 4 2" xfId="6014"/>
    <cellStyle name="Comma 4 3 2 2 5 5" xfId="6015"/>
    <cellStyle name="Comma 4 3 2 2 6" xfId="6016"/>
    <cellStyle name="Comma 4 3 2 2 6 2" xfId="6017"/>
    <cellStyle name="Comma 4 3 2 2 6 2 2" xfId="6018"/>
    <cellStyle name="Comma 4 3 2 2 6 2 2 2" xfId="6019"/>
    <cellStyle name="Comma 4 3 2 2 6 2 3" xfId="6020"/>
    <cellStyle name="Comma 4 3 2 2 6 3" xfId="6021"/>
    <cellStyle name="Comma 4 3 2 2 6 3 2" xfId="6022"/>
    <cellStyle name="Comma 4 3 2 2 6 4" xfId="6023"/>
    <cellStyle name="Comma 4 3 2 2 7" xfId="6024"/>
    <cellStyle name="Comma 4 3 2 2 7 2" xfId="6025"/>
    <cellStyle name="Comma 4 3 2 2 7 2 2" xfId="6026"/>
    <cellStyle name="Comma 4 3 2 2 7 3" xfId="6027"/>
    <cellStyle name="Comma 4 3 2 2 8" xfId="6028"/>
    <cellStyle name="Comma 4 3 2 2 8 2" xfId="6029"/>
    <cellStyle name="Comma 4 3 2 2 9" xfId="6030"/>
    <cellStyle name="Comma 4 3 2 2 9 2" xfId="6031"/>
    <cellStyle name="Comma 4 3 2 3" xfId="6032"/>
    <cellStyle name="Comma 4 3 2 3 10" xfId="6033"/>
    <cellStyle name="Comma 4 3 2 3 11" xfId="28953"/>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3" xfId="6040"/>
    <cellStyle name="Comma 4 3 2 3 2 2 2 3" xfId="6041"/>
    <cellStyle name="Comma 4 3 2 3 2 2 2 3 2" xfId="6042"/>
    <cellStyle name="Comma 4 3 2 3 2 2 2 4" xfId="6043"/>
    <cellStyle name="Comma 4 3 2 3 2 2 3" xfId="6044"/>
    <cellStyle name="Comma 4 3 2 3 2 2 3 2" xfId="6045"/>
    <cellStyle name="Comma 4 3 2 3 2 2 3 2 2" xfId="6046"/>
    <cellStyle name="Comma 4 3 2 3 2 2 3 3" xfId="6047"/>
    <cellStyle name="Comma 4 3 2 3 2 2 4" xfId="6048"/>
    <cellStyle name="Comma 4 3 2 3 2 2 4 2" xfId="6049"/>
    <cellStyle name="Comma 4 3 2 3 2 2 5" xfId="6050"/>
    <cellStyle name="Comma 4 3 2 3 2 3" xfId="6051"/>
    <cellStyle name="Comma 4 3 2 3 2 3 2" xfId="6052"/>
    <cellStyle name="Comma 4 3 2 3 2 3 2 2" xfId="6053"/>
    <cellStyle name="Comma 4 3 2 3 2 3 2 2 2" xfId="6054"/>
    <cellStyle name="Comma 4 3 2 3 2 3 2 2 2 2" xfId="6055"/>
    <cellStyle name="Comma 4 3 2 3 2 3 2 2 3" xfId="6056"/>
    <cellStyle name="Comma 4 3 2 3 2 3 2 3" xfId="6057"/>
    <cellStyle name="Comma 4 3 2 3 2 3 2 3 2" xfId="6058"/>
    <cellStyle name="Comma 4 3 2 3 2 3 2 4" xfId="6059"/>
    <cellStyle name="Comma 4 3 2 3 2 3 3" xfId="6060"/>
    <cellStyle name="Comma 4 3 2 3 2 3 3 2" xfId="6061"/>
    <cellStyle name="Comma 4 3 2 3 2 3 3 2 2" xfId="6062"/>
    <cellStyle name="Comma 4 3 2 3 2 3 3 3" xfId="6063"/>
    <cellStyle name="Comma 4 3 2 3 2 3 4" xfId="6064"/>
    <cellStyle name="Comma 4 3 2 3 2 3 4 2" xfId="6065"/>
    <cellStyle name="Comma 4 3 2 3 2 3 5" xfId="6066"/>
    <cellStyle name="Comma 4 3 2 3 2 4" xfId="6067"/>
    <cellStyle name="Comma 4 3 2 3 2 4 2" xfId="6068"/>
    <cellStyle name="Comma 4 3 2 3 2 4 2 2" xfId="6069"/>
    <cellStyle name="Comma 4 3 2 3 2 4 2 2 2" xfId="6070"/>
    <cellStyle name="Comma 4 3 2 3 2 4 2 3" xfId="6071"/>
    <cellStyle name="Comma 4 3 2 3 2 4 3" xfId="6072"/>
    <cellStyle name="Comma 4 3 2 3 2 4 3 2" xfId="6073"/>
    <cellStyle name="Comma 4 3 2 3 2 4 4" xfId="6074"/>
    <cellStyle name="Comma 4 3 2 3 2 5" xfId="6075"/>
    <cellStyle name="Comma 4 3 2 3 2 5 2" xfId="6076"/>
    <cellStyle name="Comma 4 3 2 3 2 5 2 2" xfId="6077"/>
    <cellStyle name="Comma 4 3 2 3 2 5 3" xfId="6078"/>
    <cellStyle name="Comma 4 3 2 3 2 6" xfId="6079"/>
    <cellStyle name="Comma 4 3 2 3 2 6 2" xfId="6080"/>
    <cellStyle name="Comma 4 3 2 3 2 7" xfId="6081"/>
    <cellStyle name="Comma 4 3 2 3 2 8" xfId="28954"/>
    <cellStyle name="Comma 4 3 2 3 3" xfId="6082"/>
    <cellStyle name="Comma 4 3 2 3 3 2" xfId="6083"/>
    <cellStyle name="Comma 4 3 2 3 3 2 2" xfId="6084"/>
    <cellStyle name="Comma 4 3 2 3 3 2 2 2" xfId="6085"/>
    <cellStyle name="Comma 4 3 2 3 3 2 2 2 2" xfId="6086"/>
    <cellStyle name="Comma 4 3 2 3 3 2 2 3" xfId="6087"/>
    <cellStyle name="Comma 4 3 2 3 3 2 3" xfId="6088"/>
    <cellStyle name="Comma 4 3 2 3 3 2 3 2" xfId="6089"/>
    <cellStyle name="Comma 4 3 2 3 3 2 4" xfId="6090"/>
    <cellStyle name="Comma 4 3 2 3 3 3" xfId="6091"/>
    <cellStyle name="Comma 4 3 2 3 3 3 2" xfId="6092"/>
    <cellStyle name="Comma 4 3 2 3 3 3 2 2" xfId="6093"/>
    <cellStyle name="Comma 4 3 2 3 3 3 3" xfId="6094"/>
    <cellStyle name="Comma 4 3 2 3 3 4" xfId="6095"/>
    <cellStyle name="Comma 4 3 2 3 3 4 2" xfId="6096"/>
    <cellStyle name="Comma 4 3 2 3 3 5" xfId="6097"/>
    <cellStyle name="Comma 4 3 2 3 4" xfId="6098"/>
    <cellStyle name="Comma 4 3 2 3 4 2" xfId="6099"/>
    <cellStyle name="Comma 4 3 2 3 4 2 2" xfId="6100"/>
    <cellStyle name="Comma 4 3 2 3 4 2 2 2" xfId="6101"/>
    <cellStyle name="Comma 4 3 2 3 4 2 2 2 2" xfId="6102"/>
    <cellStyle name="Comma 4 3 2 3 4 2 2 3" xfId="6103"/>
    <cellStyle name="Comma 4 3 2 3 4 2 3" xfId="6104"/>
    <cellStyle name="Comma 4 3 2 3 4 2 3 2" xfId="6105"/>
    <cellStyle name="Comma 4 3 2 3 4 2 4" xfId="6106"/>
    <cellStyle name="Comma 4 3 2 3 4 3" xfId="6107"/>
    <cellStyle name="Comma 4 3 2 3 4 3 2" xfId="6108"/>
    <cellStyle name="Comma 4 3 2 3 4 3 2 2" xfId="6109"/>
    <cellStyle name="Comma 4 3 2 3 4 3 3" xfId="6110"/>
    <cellStyle name="Comma 4 3 2 3 4 4" xfId="6111"/>
    <cellStyle name="Comma 4 3 2 3 4 4 2" xfId="6112"/>
    <cellStyle name="Comma 4 3 2 3 4 5" xfId="6113"/>
    <cellStyle name="Comma 4 3 2 3 5" xfId="6114"/>
    <cellStyle name="Comma 4 3 2 3 5 2" xfId="6115"/>
    <cellStyle name="Comma 4 3 2 3 5 2 2" xfId="6116"/>
    <cellStyle name="Comma 4 3 2 3 5 2 2 2" xfId="6117"/>
    <cellStyle name="Comma 4 3 2 3 5 2 2 2 2" xfId="6118"/>
    <cellStyle name="Comma 4 3 2 3 5 2 2 3" xfId="6119"/>
    <cellStyle name="Comma 4 3 2 3 5 2 3" xfId="6120"/>
    <cellStyle name="Comma 4 3 2 3 5 2 3 2" xfId="6121"/>
    <cellStyle name="Comma 4 3 2 3 5 2 4" xfId="6122"/>
    <cellStyle name="Comma 4 3 2 3 5 3" xfId="6123"/>
    <cellStyle name="Comma 4 3 2 3 5 3 2" xfId="6124"/>
    <cellStyle name="Comma 4 3 2 3 5 3 2 2" xfId="6125"/>
    <cellStyle name="Comma 4 3 2 3 5 3 3" xfId="6126"/>
    <cellStyle name="Comma 4 3 2 3 5 4" xfId="6127"/>
    <cellStyle name="Comma 4 3 2 3 5 4 2" xfId="6128"/>
    <cellStyle name="Comma 4 3 2 3 5 5" xfId="6129"/>
    <cellStyle name="Comma 4 3 2 3 6" xfId="6130"/>
    <cellStyle name="Comma 4 3 2 3 6 2" xfId="6131"/>
    <cellStyle name="Comma 4 3 2 3 6 2 2" xfId="6132"/>
    <cellStyle name="Comma 4 3 2 3 6 2 2 2" xfId="6133"/>
    <cellStyle name="Comma 4 3 2 3 6 2 3" xfId="6134"/>
    <cellStyle name="Comma 4 3 2 3 6 3" xfId="6135"/>
    <cellStyle name="Comma 4 3 2 3 6 3 2" xfId="6136"/>
    <cellStyle name="Comma 4 3 2 3 6 4" xfId="6137"/>
    <cellStyle name="Comma 4 3 2 3 7" xfId="6138"/>
    <cellStyle name="Comma 4 3 2 3 7 2" xfId="6139"/>
    <cellStyle name="Comma 4 3 2 3 7 2 2" xfId="6140"/>
    <cellStyle name="Comma 4 3 2 3 7 3" xfId="6141"/>
    <cellStyle name="Comma 4 3 2 3 8" xfId="6142"/>
    <cellStyle name="Comma 4 3 2 3 8 2" xfId="6143"/>
    <cellStyle name="Comma 4 3 2 3 9" xfId="6144"/>
    <cellStyle name="Comma 4 3 2 3 9 2" xfId="6145"/>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3" xfId="6152"/>
    <cellStyle name="Comma 4 3 2 4 2 2 3" xfId="6153"/>
    <cellStyle name="Comma 4 3 2 4 2 2 3 2" xfId="6154"/>
    <cellStyle name="Comma 4 3 2 4 2 2 4" xfId="6155"/>
    <cellStyle name="Comma 4 3 2 4 2 3" xfId="6156"/>
    <cellStyle name="Comma 4 3 2 4 2 3 2" xfId="6157"/>
    <cellStyle name="Comma 4 3 2 4 2 3 2 2" xfId="6158"/>
    <cellStyle name="Comma 4 3 2 4 2 3 3" xfId="6159"/>
    <cellStyle name="Comma 4 3 2 4 2 4" xfId="6160"/>
    <cellStyle name="Comma 4 3 2 4 2 4 2" xfId="6161"/>
    <cellStyle name="Comma 4 3 2 4 2 5" xfId="6162"/>
    <cellStyle name="Comma 4 3 2 4 3" xfId="6163"/>
    <cellStyle name="Comma 4 3 2 4 3 2" xfId="6164"/>
    <cellStyle name="Comma 4 3 2 4 3 2 2" xfId="6165"/>
    <cellStyle name="Comma 4 3 2 4 3 2 2 2" xfId="6166"/>
    <cellStyle name="Comma 4 3 2 4 3 2 2 2 2" xfId="6167"/>
    <cellStyle name="Comma 4 3 2 4 3 2 2 3" xfId="6168"/>
    <cellStyle name="Comma 4 3 2 4 3 2 3" xfId="6169"/>
    <cellStyle name="Comma 4 3 2 4 3 2 3 2" xfId="6170"/>
    <cellStyle name="Comma 4 3 2 4 3 2 4" xfId="6171"/>
    <cellStyle name="Comma 4 3 2 4 3 3" xfId="6172"/>
    <cellStyle name="Comma 4 3 2 4 3 3 2" xfId="6173"/>
    <cellStyle name="Comma 4 3 2 4 3 3 2 2" xfId="6174"/>
    <cellStyle name="Comma 4 3 2 4 3 3 3" xfId="6175"/>
    <cellStyle name="Comma 4 3 2 4 3 4" xfId="6176"/>
    <cellStyle name="Comma 4 3 2 4 3 4 2" xfId="6177"/>
    <cellStyle name="Comma 4 3 2 4 3 5" xfId="6178"/>
    <cellStyle name="Comma 4 3 2 4 4" xfId="6179"/>
    <cellStyle name="Comma 4 3 2 4 4 2" xfId="6180"/>
    <cellStyle name="Comma 4 3 2 4 4 2 2" xfId="6181"/>
    <cellStyle name="Comma 4 3 2 4 4 2 2 2" xfId="6182"/>
    <cellStyle name="Comma 4 3 2 4 4 2 3" xfId="6183"/>
    <cellStyle name="Comma 4 3 2 4 4 3" xfId="6184"/>
    <cellStyle name="Comma 4 3 2 4 4 3 2" xfId="6185"/>
    <cellStyle name="Comma 4 3 2 4 4 4" xfId="6186"/>
    <cellStyle name="Comma 4 3 2 4 5" xfId="6187"/>
    <cellStyle name="Comma 4 3 2 4 5 2" xfId="6188"/>
    <cellStyle name="Comma 4 3 2 4 5 2 2" xfId="6189"/>
    <cellStyle name="Comma 4 3 2 4 5 3" xfId="6190"/>
    <cellStyle name="Comma 4 3 2 4 6" xfId="6191"/>
    <cellStyle name="Comma 4 3 2 4 6 2" xfId="6192"/>
    <cellStyle name="Comma 4 3 2 4 7" xfId="6193"/>
    <cellStyle name="Comma 4 3 2 4 8" xfId="28955"/>
    <cellStyle name="Comma 4 3 2 5" xfId="6194"/>
    <cellStyle name="Comma 4 3 2 5 2" xfId="6195"/>
    <cellStyle name="Comma 4 3 2 5 2 2" xfId="6196"/>
    <cellStyle name="Comma 4 3 2 5 2 2 2" xfId="6197"/>
    <cellStyle name="Comma 4 3 2 5 2 2 2 2" xfId="6198"/>
    <cellStyle name="Comma 4 3 2 5 2 2 3" xfId="6199"/>
    <cellStyle name="Comma 4 3 2 5 2 3" xfId="6200"/>
    <cellStyle name="Comma 4 3 2 5 2 3 2" xfId="6201"/>
    <cellStyle name="Comma 4 3 2 5 2 4" xfId="6202"/>
    <cellStyle name="Comma 4 3 2 5 3" xfId="6203"/>
    <cellStyle name="Comma 4 3 2 5 3 2" xfId="6204"/>
    <cellStyle name="Comma 4 3 2 5 3 2 2" xfId="6205"/>
    <cellStyle name="Comma 4 3 2 5 3 3" xfId="6206"/>
    <cellStyle name="Comma 4 3 2 5 4" xfId="6207"/>
    <cellStyle name="Comma 4 3 2 5 4 2" xfId="6208"/>
    <cellStyle name="Comma 4 3 2 5 5" xfId="6209"/>
    <cellStyle name="Comma 4 3 2 6" xfId="6210"/>
    <cellStyle name="Comma 4 3 2 6 2" xfId="6211"/>
    <cellStyle name="Comma 4 3 2 6 2 2" xfId="6212"/>
    <cellStyle name="Comma 4 3 2 6 2 2 2" xfId="6213"/>
    <cellStyle name="Comma 4 3 2 6 2 2 2 2" xfId="6214"/>
    <cellStyle name="Comma 4 3 2 6 2 2 3" xfId="6215"/>
    <cellStyle name="Comma 4 3 2 6 2 3" xfId="6216"/>
    <cellStyle name="Comma 4 3 2 6 2 3 2" xfId="6217"/>
    <cellStyle name="Comma 4 3 2 6 2 4" xfId="6218"/>
    <cellStyle name="Comma 4 3 2 6 3" xfId="6219"/>
    <cellStyle name="Comma 4 3 2 6 3 2" xfId="6220"/>
    <cellStyle name="Comma 4 3 2 6 3 2 2" xfId="6221"/>
    <cellStyle name="Comma 4 3 2 6 3 3" xfId="6222"/>
    <cellStyle name="Comma 4 3 2 6 4" xfId="6223"/>
    <cellStyle name="Comma 4 3 2 6 4 2" xfId="6224"/>
    <cellStyle name="Comma 4 3 2 6 5" xfId="6225"/>
    <cellStyle name="Comma 4 3 2 7" xfId="6226"/>
    <cellStyle name="Comma 4 3 2 7 2" xfId="6227"/>
    <cellStyle name="Comma 4 3 2 7 2 2" xfId="6228"/>
    <cellStyle name="Comma 4 3 2 7 2 2 2" xfId="6229"/>
    <cellStyle name="Comma 4 3 2 7 2 2 2 2" xfId="6230"/>
    <cellStyle name="Comma 4 3 2 7 2 2 3" xfId="6231"/>
    <cellStyle name="Comma 4 3 2 7 2 3" xfId="6232"/>
    <cellStyle name="Comma 4 3 2 7 2 3 2" xfId="6233"/>
    <cellStyle name="Comma 4 3 2 7 2 4" xfId="6234"/>
    <cellStyle name="Comma 4 3 2 7 3" xfId="6235"/>
    <cellStyle name="Comma 4 3 2 7 3 2" xfId="6236"/>
    <cellStyle name="Comma 4 3 2 7 3 2 2" xfId="6237"/>
    <cellStyle name="Comma 4 3 2 7 3 3" xfId="6238"/>
    <cellStyle name="Comma 4 3 2 7 4" xfId="6239"/>
    <cellStyle name="Comma 4 3 2 7 4 2" xfId="6240"/>
    <cellStyle name="Comma 4 3 2 7 5" xfId="6241"/>
    <cellStyle name="Comma 4 3 2 8" xfId="6242"/>
    <cellStyle name="Comma 4 3 2 8 2" xfId="6243"/>
    <cellStyle name="Comma 4 3 2 8 2 2" xfId="6244"/>
    <cellStyle name="Comma 4 3 2 8 2 2 2" xfId="6245"/>
    <cellStyle name="Comma 4 3 2 8 2 3" xfId="6246"/>
    <cellStyle name="Comma 4 3 2 8 3" xfId="6247"/>
    <cellStyle name="Comma 4 3 2 8 3 2" xfId="6248"/>
    <cellStyle name="Comma 4 3 2 8 4" xfId="6249"/>
    <cellStyle name="Comma 4 3 2 9" xfId="6250"/>
    <cellStyle name="Comma 4 3 2 9 2" xfId="6251"/>
    <cellStyle name="Comma 4 3 2 9 2 2" xfId="6252"/>
    <cellStyle name="Comma 4 3 2 9 3" xfId="6253"/>
    <cellStyle name="Comma 4 3 3" xfId="6254"/>
    <cellStyle name="Comma 4 3 3 10" xfId="6255"/>
    <cellStyle name="Comma 4 3 3 10 2" xfId="6256"/>
    <cellStyle name="Comma 4 3 3 11" xfId="6257"/>
    <cellStyle name="Comma 4 3 3 12" xfId="28956"/>
    <cellStyle name="Comma 4 3 3 2" xfId="6258"/>
    <cellStyle name="Comma 4 3 3 2 10" xfId="6259"/>
    <cellStyle name="Comma 4 3 3 2 11" xfId="28957"/>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3" xfId="6266"/>
    <cellStyle name="Comma 4 3 3 2 2 2 2 3" xfId="6267"/>
    <cellStyle name="Comma 4 3 3 2 2 2 2 3 2" xfId="6268"/>
    <cellStyle name="Comma 4 3 3 2 2 2 2 4" xfId="6269"/>
    <cellStyle name="Comma 4 3 3 2 2 2 3" xfId="6270"/>
    <cellStyle name="Comma 4 3 3 2 2 2 3 2" xfId="6271"/>
    <cellStyle name="Comma 4 3 3 2 2 2 3 2 2" xfId="6272"/>
    <cellStyle name="Comma 4 3 3 2 2 2 3 3" xfId="6273"/>
    <cellStyle name="Comma 4 3 3 2 2 2 4" xfId="6274"/>
    <cellStyle name="Comma 4 3 3 2 2 2 4 2" xfId="6275"/>
    <cellStyle name="Comma 4 3 3 2 2 2 5" xfId="6276"/>
    <cellStyle name="Comma 4 3 3 2 2 3" xfId="6277"/>
    <cellStyle name="Comma 4 3 3 2 2 3 2" xfId="6278"/>
    <cellStyle name="Comma 4 3 3 2 2 3 2 2" xfId="6279"/>
    <cellStyle name="Comma 4 3 3 2 2 3 2 2 2" xfId="6280"/>
    <cellStyle name="Comma 4 3 3 2 2 3 2 2 2 2" xfId="6281"/>
    <cellStyle name="Comma 4 3 3 2 2 3 2 2 3" xfId="6282"/>
    <cellStyle name="Comma 4 3 3 2 2 3 2 3" xfId="6283"/>
    <cellStyle name="Comma 4 3 3 2 2 3 2 3 2" xfId="6284"/>
    <cellStyle name="Comma 4 3 3 2 2 3 2 4" xfId="6285"/>
    <cellStyle name="Comma 4 3 3 2 2 3 3" xfId="6286"/>
    <cellStyle name="Comma 4 3 3 2 2 3 3 2" xfId="6287"/>
    <cellStyle name="Comma 4 3 3 2 2 3 3 2 2" xfId="6288"/>
    <cellStyle name="Comma 4 3 3 2 2 3 3 3" xfId="6289"/>
    <cellStyle name="Comma 4 3 3 2 2 3 4" xfId="6290"/>
    <cellStyle name="Comma 4 3 3 2 2 3 4 2" xfId="6291"/>
    <cellStyle name="Comma 4 3 3 2 2 3 5" xfId="6292"/>
    <cellStyle name="Comma 4 3 3 2 2 4" xfId="6293"/>
    <cellStyle name="Comma 4 3 3 2 2 4 2" xfId="6294"/>
    <cellStyle name="Comma 4 3 3 2 2 4 2 2" xfId="6295"/>
    <cellStyle name="Comma 4 3 3 2 2 4 2 2 2" xfId="6296"/>
    <cellStyle name="Comma 4 3 3 2 2 4 2 3" xfId="6297"/>
    <cellStyle name="Comma 4 3 3 2 2 4 3" xfId="6298"/>
    <cellStyle name="Comma 4 3 3 2 2 4 3 2" xfId="6299"/>
    <cellStyle name="Comma 4 3 3 2 2 4 4" xfId="6300"/>
    <cellStyle name="Comma 4 3 3 2 2 5" xfId="6301"/>
    <cellStyle name="Comma 4 3 3 2 2 5 2" xfId="6302"/>
    <cellStyle name="Comma 4 3 3 2 2 5 2 2" xfId="6303"/>
    <cellStyle name="Comma 4 3 3 2 2 5 3" xfId="6304"/>
    <cellStyle name="Comma 4 3 3 2 2 6" xfId="6305"/>
    <cellStyle name="Comma 4 3 3 2 2 6 2" xfId="6306"/>
    <cellStyle name="Comma 4 3 3 2 2 7" xfId="6307"/>
    <cellStyle name="Comma 4 3 3 2 2 8" xfId="28958"/>
    <cellStyle name="Comma 4 3 3 2 3" xfId="6308"/>
    <cellStyle name="Comma 4 3 3 2 3 2" xfId="6309"/>
    <cellStyle name="Comma 4 3 3 2 3 2 2" xfId="6310"/>
    <cellStyle name="Comma 4 3 3 2 3 2 2 2" xfId="6311"/>
    <cellStyle name="Comma 4 3 3 2 3 2 2 2 2" xfId="6312"/>
    <cellStyle name="Comma 4 3 3 2 3 2 2 3" xfId="6313"/>
    <cellStyle name="Comma 4 3 3 2 3 2 3" xfId="6314"/>
    <cellStyle name="Comma 4 3 3 2 3 2 3 2" xfId="6315"/>
    <cellStyle name="Comma 4 3 3 2 3 2 4" xfId="6316"/>
    <cellStyle name="Comma 4 3 3 2 3 3" xfId="6317"/>
    <cellStyle name="Comma 4 3 3 2 3 3 2" xfId="6318"/>
    <cellStyle name="Comma 4 3 3 2 3 3 2 2" xfId="6319"/>
    <cellStyle name="Comma 4 3 3 2 3 3 3" xfId="6320"/>
    <cellStyle name="Comma 4 3 3 2 3 4" xfId="6321"/>
    <cellStyle name="Comma 4 3 3 2 3 4 2" xfId="6322"/>
    <cellStyle name="Comma 4 3 3 2 3 5" xfId="6323"/>
    <cellStyle name="Comma 4 3 3 2 4" xfId="6324"/>
    <cellStyle name="Comma 4 3 3 2 4 2" xfId="6325"/>
    <cellStyle name="Comma 4 3 3 2 4 2 2" xfId="6326"/>
    <cellStyle name="Comma 4 3 3 2 4 2 2 2" xfId="6327"/>
    <cellStyle name="Comma 4 3 3 2 4 2 2 2 2" xfId="6328"/>
    <cellStyle name="Comma 4 3 3 2 4 2 2 3" xfId="6329"/>
    <cellStyle name="Comma 4 3 3 2 4 2 3" xfId="6330"/>
    <cellStyle name="Comma 4 3 3 2 4 2 3 2" xfId="6331"/>
    <cellStyle name="Comma 4 3 3 2 4 2 4" xfId="6332"/>
    <cellStyle name="Comma 4 3 3 2 4 3" xfId="6333"/>
    <cellStyle name="Comma 4 3 3 2 4 3 2" xfId="6334"/>
    <cellStyle name="Comma 4 3 3 2 4 3 2 2" xfId="6335"/>
    <cellStyle name="Comma 4 3 3 2 4 3 3" xfId="6336"/>
    <cellStyle name="Comma 4 3 3 2 4 4" xfId="6337"/>
    <cellStyle name="Comma 4 3 3 2 4 4 2" xfId="6338"/>
    <cellStyle name="Comma 4 3 3 2 4 5" xfId="6339"/>
    <cellStyle name="Comma 4 3 3 2 5" xfId="6340"/>
    <cellStyle name="Comma 4 3 3 2 5 2" xfId="6341"/>
    <cellStyle name="Comma 4 3 3 2 5 2 2" xfId="6342"/>
    <cellStyle name="Comma 4 3 3 2 5 2 2 2" xfId="6343"/>
    <cellStyle name="Comma 4 3 3 2 5 2 2 2 2" xfId="6344"/>
    <cellStyle name="Comma 4 3 3 2 5 2 2 3" xfId="6345"/>
    <cellStyle name="Comma 4 3 3 2 5 2 3" xfId="6346"/>
    <cellStyle name="Comma 4 3 3 2 5 2 3 2" xfId="6347"/>
    <cellStyle name="Comma 4 3 3 2 5 2 4" xfId="6348"/>
    <cellStyle name="Comma 4 3 3 2 5 3" xfId="6349"/>
    <cellStyle name="Comma 4 3 3 2 5 3 2" xfId="6350"/>
    <cellStyle name="Comma 4 3 3 2 5 3 2 2" xfId="6351"/>
    <cellStyle name="Comma 4 3 3 2 5 3 3" xfId="6352"/>
    <cellStyle name="Comma 4 3 3 2 5 4" xfId="6353"/>
    <cellStyle name="Comma 4 3 3 2 5 4 2" xfId="6354"/>
    <cellStyle name="Comma 4 3 3 2 5 5" xfId="6355"/>
    <cellStyle name="Comma 4 3 3 2 6" xfId="6356"/>
    <cellStyle name="Comma 4 3 3 2 6 2" xfId="6357"/>
    <cellStyle name="Comma 4 3 3 2 6 2 2" xfId="6358"/>
    <cellStyle name="Comma 4 3 3 2 6 2 2 2" xfId="6359"/>
    <cellStyle name="Comma 4 3 3 2 6 2 3" xfId="6360"/>
    <cellStyle name="Comma 4 3 3 2 6 3" xfId="6361"/>
    <cellStyle name="Comma 4 3 3 2 6 3 2" xfId="6362"/>
    <cellStyle name="Comma 4 3 3 2 6 4" xfId="6363"/>
    <cellStyle name="Comma 4 3 3 2 7" xfId="6364"/>
    <cellStyle name="Comma 4 3 3 2 7 2" xfId="6365"/>
    <cellStyle name="Comma 4 3 3 2 7 2 2" xfId="6366"/>
    <cellStyle name="Comma 4 3 3 2 7 3" xfId="6367"/>
    <cellStyle name="Comma 4 3 3 2 8" xfId="6368"/>
    <cellStyle name="Comma 4 3 3 2 8 2" xfId="6369"/>
    <cellStyle name="Comma 4 3 3 2 9" xfId="6370"/>
    <cellStyle name="Comma 4 3 3 2 9 2" xfId="6371"/>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3" xfId="6378"/>
    <cellStyle name="Comma 4 3 3 3 2 2 3" xfId="6379"/>
    <cellStyle name="Comma 4 3 3 3 2 2 3 2" xfId="6380"/>
    <cellStyle name="Comma 4 3 3 3 2 2 4" xfId="6381"/>
    <cellStyle name="Comma 4 3 3 3 2 3" xfId="6382"/>
    <cellStyle name="Comma 4 3 3 3 2 3 2" xfId="6383"/>
    <cellStyle name="Comma 4 3 3 3 2 3 2 2" xfId="6384"/>
    <cellStyle name="Comma 4 3 3 3 2 3 3" xfId="6385"/>
    <cellStyle name="Comma 4 3 3 3 2 4" xfId="6386"/>
    <cellStyle name="Comma 4 3 3 3 2 4 2" xfId="6387"/>
    <cellStyle name="Comma 4 3 3 3 2 5" xfId="6388"/>
    <cellStyle name="Comma 4 3 3 3 3" xfId="6389"/>
    <cellStyle name="Comma 4 3 3 3 3 2" xfId="6390"/>
    <cellStyle name="Comma 4 3 3 3 3 2 2" xfId="6391"/>
    <cellStyle name="Comma 4 3 3 3 3 2 2 2" xfId="6392"/>
    <cellStyle name="Comma 4 3 3 3 3 2 2 2 2" xfId="6393"/>
    <cellStyle name="Comma 4 3 3 3 3 2 2 3" xfId="6394"/>
    <cellStyle name="Comma 4 3 3 3 3 2 3" xfId="6395"/>
    <cellStyle name="Comma 4 3 3 3 3 2 3 2" xfId="6396"/>
    <cellStyle name="Comma 4 3 3 3 3 2 4" xfId="6397"/>
    <cellStyle name="Comma 4 3 3 3 3 3" xfId="6398"/>
    <cellStyle name="Comma 4 3 3 3 3 3 2" xfId="6399"/>
    <cellStyle name="Comma 4 3 3 3 3 3 2 2" xfId="6400"/>
    <cellStyle name="Comma 4 3 3 3 3 3 3" xfId="6401"/>
    <cellStyle name="Comma 4 3 3 3 3 4" xfId="6402"/>
    <cellStyle name="Comma 4 3 3 3 3 4 2" xfId="6403"/>
    <cellStyle name="Comma 4 3 3 3 3 5" xfId="6404"/>
    <cellStyle name="Comma 4 3 3 3 4" xfId="6405"/>
    <cellStyle name="Comma 4 3 3 3 4 2" xfId="6406"/>
    <cellStyle name="Comma 4 3 3 3 4 2 2" xfId="6407"/>
    <cellStyle name="Comma 4 3 3 3 4 2 2 2" xfId="6408"/>
    <cellStyle name="Comma 4 3 3 3 4 2 3" xfId="6409"/>
    <cellStyle name="Comma 4 3 3 3 4 3" xfId="6410"/>
    <cellStyle name="Comma 4 3 3 3 4 3 2" xfId="6411"/>
    <cellStyle name="Comma 4 3 3 3 4 4" xfId="6412"/>
    <cellStyle name="Comma 4 3 3 3 5" xfId="6413"/>
    <cellStyle name="Comma 4 3 3 3 5 2" xfId="6414"/>
    <cellStyle name="Comma 4 3 3 3 5 2 2" xfId="6415"/>
    <cellStyle name="Comma 4 3 3 3 5 3" xfId="6416"/>
    <cellStyle name="Comma 4 3 3 3 6" xfId="6417"/>
    <cellStyle name="Comma 4 3 3 3 6 2" xfId="6418"/>
    <cellStyle name="Comma 4 3 3 3 7" xfId="6419"/>
    <cellStyle name="Comma 4 3 3 3 8" xfId="28959"/>
    <cellStyle name="Comma 4 3 3 4" xfId="6420"/>
    <cellStyle name="Comma 4 3 3 4 2" xfId="6421"/>
    <cellStyle name="Comma 4 3 3 4 2 2" xfId="6422"/>
    <cellStyle name="Comma 4 3 3 4 2 2 2" xfId="6423"/>
    <cellStyle name="Comma 4 3 3 4 2 2 2 2" xfId="6424"/>
    <cellStyle name="Comma 4 3 3 4 2 2 3" xfId="6425"/>
    <cellStyle name="Comma 4 3 3 4 2 3" xfId="6426"/>
    <cellStyle name="Comma 4 3 3 4 2 3 2" xfId="6427"/>
    <cellStyle name="Comma 4 3 3 4 2 4" xfId="6428"/>
    <cellStyle name="Comma 4 3 3 4 3" xfId="6429"/>
    <cellStyle name="Comma 4 3 3 4 3 2" xfId="6430"/>
    <cellStyle name="Comma 4 3 3 4 3 2 2" xfId="6431"/>
    <cellStyle name="Comma 4 3 3 4 3 3" xfId="6432"/>
    <cellStyle name="Comma 4 3 3 4 4" xfId="6433"/>
    <cellStyle name="Comma 4 3 3 4 4 2" xfId="6434"/>
    <cellStyle name="Comma 4 3 3 4 5" xfId="6435"/>
    <cellStyle name="Comma 4 3 3 5" xfId="6436"/>
    <cellStyle name="Comma 4 3 3 5 2" xfId="6437"/>
    <cellStyle name="Comma 4 3 3 5 2 2" xfId="6438"/>
    <cellStyle name="Comma 4 3 3 5 2 2 2" xfId="6439"/>
    <cellStyle name="Comma 4 3 3 5 2 2 2 2" xfId="6440"/>
    <cellStyle name="Comma 4 3 3 5 2 2 3" xfId="6441"/>
    <cellStyle name="Comma 4 3 3 5 2 3" xfId="6442"/>
    <cellStyle name="Comma 4 3 3 5 2 3 2" xfId="6443"/>
    <cellStyle name="Comma 4 3 3 5 2 4" xfId="6444"/>
    <cellStyle name="Comma 4 3 3 5 3" xfId="6445"/>
    <cellStyle name="Comma 4 3 3 5 3 2" xfId="6446"/>
    <cellStyle name="Comma 4 3 3 5 3 2 2" xfId="6447"/>
    <cellStyle name="Comma 4 3 3 5 3 3" xfId="6448"/>
    <cellStyle name="Comma 4 3 3 5 4" xfId="6449"/>
    <cellStyle name="Comma 4 3 3 5 4 2" xfId="6450"/>
    <cellStyle name="Comma 4 3 3 5 5" xfId="6451"/>
    <cellStyle name="Comma 4 3 3 6" xfId="6452"/>
    <cellStyle name="Comma 4 3 3 6 2" xfId="6453"/>
    <cellStyle name="Comma 4 3 3 6 2 2" xfId="6454"/>
    <cellStyle name="Comma 4 3 3 6 2 2 2" xfId="6455"/>
    <cellStyle name="Comma 4 3 3 6 2 2 2 2" xfId="6456"/>
    <cellStyle name="Comma 4 3 3 6 2 2 3" xfId="6457"/>
    <cellStyle name="Comma 4 3 3 6 2 3" xfId="6458"/>
    <cellStyle name="Comma 4 3 3 6 2 3 2" xfId="6459"/>
    <cellStyle name="Comma 4 3 3 6 2 4" xfId="6460"/>
    <cellStyle name="Comma 4 3 3 6 3" xfId="6461"/>
    <cellStyle name="Comma 4 3 3 6 3 2" xfId="6462"/>
    <cellStyle name="Comma 4 3 3 6 3 2 2" xfId="6463"/>
    <cellStyle name="Comma 4 3 3 6 3 3" xfId="6464"/>
    <cellStyle name="Comma 4 3 3 6 4" xfId="6465"/>
    <cellStyle name="Comma 4 3 3 6 4 2" xfId="6466"/>
    <cellStyle name="Comma 4 3 3 6 5" xfId="6467"/>
    <cellStyle name="Comma 4 3 3 7" xfId="6468"/>
    <cellStyle name="Comma 4 3 3 7 2" xfId="6469"/>
    <cellStyle name="Comma 4 3 3 7 2 2" xfId="6470"/>
    <cellStyle name="Comma 4 3 3 7 2 2 2" xfId="6471"/>
    <cellStyle name="Comma 4 3 3 7 2 3" xfId="6472"/>
    <cellStyle name="Comma 4 3 3 7 3" xfId="6473"/>
    <cellStyle name="Comma 4 3 3 7 3 2" xfId="6474"/>
    <cellStyle name="Comma 4 3 3 7 4" xfId="6475"/>
    <cellStyle name="Comma 4 3 3 8" xfId="6476"/>
    <cellStyle name="Comma 4 3 3 8 2" xfId="6477"/>
    <cellStyle name="Comma 4 3 3 8 2 2" xfId="6478"/>
    <cellStyle name="Comma 4 3 3 8 3" xfId="6479"/>
    <cellStyle name="Comma 4 3 3 9" xfId="6480"/>
    <cellStyle name="Comma 4 3 3 9 2" xfId="6481"/>
    <cellStyle name="Comma 4 3 4" xfId="6482"/>
    <cellStyle name="Comma 4 3 4 10" xfId="6483"/>
    <cellStyle name="Comma 4 3 4 11" xfId="28960"/>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3" xfId="6490"/>
    <cellStyle name="Comma 4 3 4 2 2 2 3" xfId="6491"/>
    <cellStyle name="Comma 4 3 4 2 2 2 3 2" xfId="6492"/>
    <cellStyle name="Comma 4 3 4 2 2 2 4" xfId="6493"/>
    <cellStyle name="Comma 4 3 4 2 2 3" xfId="6494"/>
    <cellStyle name="Comma 4 3 4 2 2 3 2" xfId="6495"/>
    <cellStyle name="Comma 4 3 4 2 2 3 2 2" xfId="6496"/>
    <cellStyle name="Comma 4 3 4 2 2 3 3" xfId="6497"/>
    <cellStyle name="Comma 4 3 4 2 2 4" xfId="6498"/>
    <cellStyle name="Comma 4 3 4 2 2 4 2" xfId="6499"/>
    <cellStyle name="Comma 4 3 4 2 2 5" xfId="6500"/>
    <cellStyle name="Comma 4 3 4 2 3" xfId="6501"/>
    <cellStyle name="Comma 4 3 4 2 3 2" xfId="6502"/>
    <cellStyle name="Comma 4 3 4 2 3 2 2" xfId="6503"/>
    <cellStyle name="Comma 4 3 4 2 3 2 2 2" xfId="6504"/>
    <cellStyle name="Comma 4 3 4 2 3 2 2 2 2" xfId="6505"/>
    <cellStyle name="Comma 4 3 4 2 3 2 2 3" xfId="6506"/>
    <cellStyle name="Comma 4 3 4 2 3 2 3" xfId="6507"/>
    <cellStyle name="Comma 4 3 4 2 3 2 3 2" xfId="6508"/>
    <cellStyle name="Comma 4 3 4 2 3 2 4" xfId="6509"/>
    <cellStyle name="Comma 4 3 4 2 3 3" xfId="6510"/>
    <cellStyle name="Comma 4 3 4 2 3 3 2" xfId="6511"/>
    <cellStyle name="Comma 4 3 4 2 3 3 2 2" xfId="6512"/>
    <cellStyle name="Comma 4 3 4 2 3 3 3" xfId="6513"/>
    <cellStyle name="Comma 4 3 4 2 3 4" xfId="6514"/>
    <cellStyle name="Comma 4 3 4 2 3 4 2" xfId="6515"/>
    <cellStyle name="Comma 4 3 4 2 3 5" xfId="6516"/>
    <cellStyle name="Comma 4 3 4 2 4" xfId="6517"/>
    <cellStyle name="Comma 4 3 4 2 4 2" xfId="6518"/>
    <cellStyle name="Comma 4 3 4 2 4 2 2" xfId="6519"/>
    <cellStyle name="Comma 4 3 4 2 4 2 2 2" xfId="6520"/>
    <cellStyle name="Comma 4 3 4 2 4 2 3" xfId="6521"/>
    <cellStyle name="Comma 4 3 4 2 4 3" xfId="6522"/>
    <cellStyle name="Comma 4 3 4 2 4 3 2" xfId="6523"/>
    <cellStyle name="Comma 4 3 4 2 4 4" xfId="6524"/>
    <cellStyle name="Comma 4 3 4 2 5" xfId="6525"/>
    <cellStyle name="Comma 4 3 4 2 5 2" xfId="6526"/>
    <cellStyle name="Comma 4 3 4 2 5 2 2" xfId="6527"/>
    <cellStyle name="Comma 4 3 4 2 5 3" xfId="6528"/>
    <cellStyle name="Comma 4 3 4 2 6" xfId="6529"/>
    <cellStyle name="Comma 4 3 4 2 6 2" xfId="6530"/>
    <cellStyle name="Comma 4 3 4 2 7" xfId="6531"/>
    <cellStyle name="Comma 4 3 4 2 8" xfId="28961"/>
    <cellStyle name="Comma 4 3 4 3" xfId="6532"/>
    <cellStyle name="Comma 4 3 4 3 2" xfId="6533"/>
    <cellStyle name="Comma 4 3 4 3 2 2" xfId="6534"/>
    <cellStyle name="Comma 4 3 4 3 2 2 2" xfId="6535"/>
    <cellStyle name="Comma 4 3 4 3 2 2 2 2" xfId="6536"/>
    <cellStyle name="Comma 4 3 4 3 2 2 3" xfId="6537"/>
    <cellStyle name="Comma 4 3 4 3 2 3" xfId="6538"/>
    <cellStyle name="Comma 4 3 4 3 2 3 2" xfId="6539"/>
    <cellStyle name="Comma 4 3 4 3 2 4" xfId="6540"/>
    <cellStyle name="Comma 4 3 4 3 3" xfId="6541"/>
    <cellStyle name="Comma 4 3 4 3 3 2" xfId="6542"/>
    <cellStyle name="Comma 4 3 4 3 3 2 2" xfId="6543"/>
    <cellStyle name="Comma 4 3 4 3 3 3" xfId="6544"/>
    <cellStyle name="Comma 4 3 4 3 4" xfId="6545"/>
    <cellStyle name="Comma 4 3 4 3 4 2" xfId="6546"/>
    <cellStyle name="Comma 4 3 4 3 5" xfId="6547"/>
    <cellStyle name="Comma 4 3 4 4" xfId="6548"/>
    <cellStyle name="Comma 4 3 4 4 2" xfId="6549"/>
    <cellStyle name="Comma 4 3 4 4 2 2" xfId="6550"/>
    <cellStyle name="Comma 4 3 4 4 2 2 2" xfId="6551"/>
    <cellStyle name="Comma 4 3 4 4 2 2 2 2" xfId="6552"/>
    <cellStyle name="Comma 4 3 4 4 2 2 3" xfId="6553"/>
    <cellStyle name="Comma 4 3 4 4 2 3" xfId="6554"/>
    <cellStyle name="Comma 4 3 4 4 2 3 2" xfId="6555"/>
    <cellStyle name="Comma 4 3 4 4 2 4" xfId="6556"/>
    <cellStyle name="Comma 4 3 4 4 3" xfId="6557"/>
    <cellStyle name="Comma 4 3 4 4 3 2" xfId="6558"/>
    <cellStyle name="Comma 4 3 4 4 3 2 2" xfId="6559"/>
    <cellStyle name="Comma 4 3 4 4 3 3" xfId="6560"/>
    <cellStyle name="Comma 4 3 4 4 4" xfId="6561"/>
    <cellStyle name="Comma 4 3 4 4 4 2" xfId="6562"/>
    <cellStyle name="Comma 4 3 4 4 5" xfId="6563"/>
    <cellStyle name="Comma 4 3 4 5" xfId="6564"/>
    <cellStyle name="Comma 4 3 4 5 2" xfId="6565"/>
    <cellStyle name="Comma 4 3 4 5 2 2" xfId="6566"/>
    <cellStyle name="Comma 4 3 4 5 2 2 2" xfId="6567"/>
    <cellStyle name="Comma 4 3 4 5 2 2 2 2" xfId="6568"/>
    <cellStyle name="Comma 4 3 4 5 2 2 3" xfId="6569"/>
    <cellStyle name="Comma 4 3 4 5 2 3" xfId="6570"/>
    <cellStyle name="Comma 4 3 4 5 2 3 2" xfId="6571"/>
    <cellStyle name="Comma 4 3 4 5 2 4" xfId="6572"/>
    <cellStyle name="Comma 4 3 4 5 3" xfId="6573"/>
    <cellStyle name="Comma 4 3 4 5 3 2" xfId="6574"/>
    <cellStyle name="Comma 4 3 4 5 3 2 2" xfId="6575"/>
    <cellStyle name="Comma 4 3 4 5 3 3" xfId="6576"/>
    <cellStyle name="Comma 4 3 4 5 4" xfId="6577"/>
    <cellStyle name="Comma 4 3 4 5 4 2" xfId="6578"/>
    <cellStyle name="Comma 4 3 4 5 5" xfId="6579"/>
    <cellStyle name="Comma 4 3 4 6" xfId="6580"/>
    <cellStyle name="Comma 4 3 4 6 2" xfId="6581"/>
    <cellStyle name="Comma 4 3 4 6 2 2" xfId="6582"/>
    <cellStyle name="Comma 4 3 4 6 2 2 2" xfId="6583"/>
    <cellStyle name="Comma 4 3 4 6 2 3" xfId="6584"/>
    <cellStyle name="Comma 4 3 4 6 3" xfId="6585"/>
    <cellStyle name="Comma 4 3 4 6 3 2" xfId="6586"/>
    <cellStyle name="Comma 4 3 4 6 4" xfId="6587"/>
    <cellStyle name="Comma 4 3 4 7" xfId="6588"/>
    <cellStyle name="Comma 4 3 4 7 2" xfId="6589"/>
    <cellStyle name="Comma 4 3 4 7 2 2" xfId="6590"/>
    <cellStyle name="Comma 4 3 4 7 3" xfId="6591"/>
    <cellStyle name="Comma 4 3 4 8" xfId="6592"/>
    <cellStyle name="Comma 4 3 4 8 2" xfId="6593"/>
    <cellStyle name="Comma 4 3 4 9" xfId="6594"/>
    <cellStyle name="Comma 4 3 4 9 2" xfId="6595"/>
    <cellStyle name="Comma 4 3 5" xfId="6596"/>
    <cellStyle name="Comma 4 3 5 10" xfId="6597"/>
    <cellStyle name="Comma 4 3 5 11" xfId="28962"/>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3" xfId="6604"/>
    <cellStyle name="Comma 4 3 5 2 2 2 3" xfId="6605"/>
    <cellStyle name="Comma 4 3 5 2 2 2 3 2" xfId="6606"/>
    <cellStyle name="Comma 4 3 5 2 2 2 4" xfId="6607"/>
    <cellStyle name="Comma 4 3 5 2 2 3" xfId="6608"/>
    <cellStyle name="Comma 4 3 5 2 2 3 2" xfId="6609"/>
    <cellStyle name="Comma 4 3 5 2 2 3 2 2" xfId="6610"/>
    <cellStyle name="Comma 4 3 5 2 2 3 3" xfId="6611"/>
    <cellStyle name="Comma 4 3 5 2 2 4" xfId="6612"/>
    <cellStyle name="Comma 4 3 5 2 2 4 2" xfId="6613"/>
    <cellStyle name="Comma 4 3 5 2 2 5" xfId="6614"/>
    <cellStyle name="Comma 4 3 5 2 3" xfId="6615"/>
    <cellStyle name="Comma 4 3 5 2 3 2" xfId="6616"/>
    <cellStyle name="Comma 4 3 5 2 3 2 2" xfId="6617"/>
    <cellStyle name="Comma 4 3 5 2 3 2 2 2" xfId="6618"/>
    <cellStyle name="Comma 4 3 5 2 3 2 2 2 2" xfId="6619"/>
    <cellStyle name="Comma 4 3 5 2 3 2 2 3" xfId="6620"/>
    <cellStyle name="Comma 4 3 5 2 3 2 3" xfId="6621"/>
    <cellStyle name="Comma 4 3 5 2 3 2 3 2" xfId="6622"/>
    <cellStyle name="Comma 4 3 5 2 3 2 4" xfId="6623"/>
    <cellStyle name="Comma 4 3 5 2 3 3" xfId="6624"/>
    <cellStyle name="Comma 4 3 5 2 3 3 2" xfId="6625"/>
    <cellStyle name="Comma 4 3 5 2 3 3 2 2" xfId="6626"/>
    <cellStyle name="Comma 4 3 5 2 3 3 3" xfId="6627"/>
    <cellStyle name="Comma 4 3 5 2 3 4" xfId="6628"/>
    <cellStyle name="Comma 4 3 5 2 3 4 2" xfId="6629"/>
    <cellStyle name="Comma 4 3 5 2 3 5" xfId="6630"/>
    <cellStyle name="Comma 4 3 5 2 4" xfId="6631"/>
    <cellStyle name="Comma 4 3 5 2 4 2" xfId="6632"/>
    <cellStyle name="Comma 4 3 5 2 4 2 2" xfId="6633"/>
    <cellStyle name="Comma 4 3 5 2 4 2 2 2" xfId="6634"/>
    <cellStyle name="Comma 4 3 5 2 4 2 3" xfId="6635"/>
    <cellStyle name="Comma 4 3 5 2 4 3" xfId="6636"/>
    <cellStyle name="Comma 4 3 5 2 4 3 2" xfId="6637"/>
    <cellStyle name="Comma 4 3 5 2 4 4" xfId="6638"/>
    <cellStyle name="Comma 4 3 5 2 5" xfId="6639"/>
    <cellStyle name="Comma 4 3 5 2 5 2" xfId="6640"/>
    <cellStyle name="Comma 4 3 5 2 5 2 2" xfId="6641"/>
    <cellStyle name="Comma 4 3 5 2 5 3" xfId="6642"/>
    <cellStyle name="Comma 4 3 5 2 6" xfId="6643"/>
    <cellStyle name="Comma 4 3 5 2 6 2" xfId="6644"/>
    <cellStyle name="Comma 4 3 5 2 7" xfId="6645"/>
    <cellStyle name="Comma 4 3 5 2 8" xfId="28963"/>
    <cellStyle name="Comma 4 3 5 3" xfId="6646"/>
    <cellStyle name="Comma 4 3 5 3 2" xfId="6647"/>
    <cellStyle name="Comma 4 3 5 3 2 2" xfId="6648"/>
    <cellStyle name="Comma 4 3 5 3 2 2 2" xfId="6649"/>
    <cellStyle name="Comma 4 3 5 3 2 2 2 2" xfId="6650"/>
    <cellStyle name="Comma 4 3 5 3 2 2 3" xfId="6651"/>
    <cellStyle name="Comma 4 3 5 3 2 3" xfId="6652"/>
    <cellStyle name="Comma 4 3 5 3 2 3 2" xfId="6653"/>
    <cellStyle name="Comma 4 3 5 3 2 4" xfId="6654"/>
    <cellStyle name="Comma 4 3 5 3 3" xfId="6655"/>
    <cellStyle name="Comma 4 3 5 3 3 2" xfId="6656"/>
    <cellStyle name="Comma 4 3 5 3 3 2 2" xfId="6657"/>
    <cellStyle name="Comma 4 3 5 3 3 3" xfId="6658"/>
    <cellStyle name="Comma 4 3 5 3 4" xfId="6659"/>
    <cellStyle name="Comma 4 3 5 3 4 2" xfId="6660"/>
    <cellStyle name="Comma 4 3 5 3 5" xfId="6661"/>
    <cellStyle name="Comma 4 3 5 4" xfId="6662"/>
    <cellStyle name="Comma 4 3 5 4 2" xfId="6663"/>
    <cellStyle name="Comma 4 3 5 4 2 2" xfId="6664"/>
    <cellStyle name="Comma 4 3 5 4 2 2 2" xfId="6665"/>
    <cellStyle name="Comma 4 3 5 4 2 2 2 2" xfId="6666"/>
    <cellStyle name="Comma 4 3 5 4 2 2 3" xfId="6667"/>
    <cellStyle name="Comma 4 3 5 4 2 3" xfId="6668"/>
    <cellStyle name="Comma 4 3 5 4 2 3 2" xfId="6669"/>
    <cellStyle name="Comma 4 3 5 4 2 4" xfId="6670"/>
    <cellStyle name="Comma 4 3 5 4 3" xfId="6671"/>
    <cellStyle name="Comma 4 3 5 4 3 2" xfId="6672"/>
    <cellStyle name="Comma 4 3 5 4 3 2 2" xfId="6673"/>
    <cellStyle name="Comma 4 3 5 4 3 3" xfId="6674"/>
    <cellStyle name="Comma 4 3 5 4 4" xfId="6675"/>
    <cellStyle name="Comma 4 3 5 4 4 2" xfId="6676"/>
    <cellStyle name="Comma 4 3 5 4 5" xfId="6677"/>
    <cellStyle name="Comma 4 3 5 5" xfId="6678"/>
    <cellStyle name="Comma 4 3 5 5 2" xfId="6679"/>
    <cellStyle name="Comma 4 3 5 5 2 2" xfId="6680"/>
    <cellStyle name="Comma 4 3 5 5 2 2 2" xfId="6681"/>
    <cellStyle name="Comma 4 3 5 5 2 2 2 2" xfId="6682"/>
    <cellStyle name="Comma 4 3 5 5 2 2 3" xfId="6683"/>
    <cellStyle name="Comma 4 3 5 5 2 3" xfId="6684"/>
    <cellStyle name="Comma 4 3 5 5 2 3 2" xfId="6685"/>
    <cellStyle name="Comma 4 3 5 5 2 4" xfId="6686"/>
    <cellStyle name="Comma 4 3 5 5 3" xfId="6687"/>
    <cellStyle name="Comma 4 3 5 5 3 2" xfId="6688"/>
    <cellStyle name="Comma 4 3 5 5 3 2 2" xfId="6689"/>
    <cellStyle name="Comma 4 3 5 5 3 3" xfId="6690"/>
    <cellStyle name="Comma 4 3 5 5 4" xfId="6691"/>
    <cellStyle name="Comma 4 3 5 5 4 2" xfId="6692"/>
    <cellStyle name="Comma 4 3 5 5 5" xfId="6693"/>
    <cellStyle name="Comma 4 3 5 6" xfId="6694"/>
    <cellStyle name="Comma 4 3 5 6 2" xfId="6695"/>
    <cellStyle name="Comma 4 3 5 6 2 2" xfId="6696"/>
    <cellStyle name="Comma 4 3 5 6 2 2 2" xfId="6697"/>
    <cellStyle name="Comma 4 3 5 6 2 3" xfId="6698"/>
    <cellStyle name="Comma 4 3 5 6 3" xfId="6699"/>
    <cellStyle name="Comma 4 3 5 6 3 2" xfId="6700"/>
    <cellStyle name="Comma 4 3 5 6 4" xfId="6701"/>
    <cellStyle name="Comma 4 3 5 7" xfId="6702"/>
    <cellStyle name="Comma 4 3 5 7 2" xfId="6703"/>
    <cellStyle name="Comma 4 3 5 7 2 2" xfId="6704"/>
    <cellStyle name="Comma 4 3 5 7 3" xfId="6705"/>
    <cellStyle name="Comma 4 3 5 8" xfId="6706"/>
    <cellStyle name="Comma 4 3 5 8 2" xfId="6707"/>
    <cellStyle name="Comma 4 3 5 9" xfId="6708"/>
    <cellStyle name="Comma 4 3 5 9 2" xfId="6709"/>
    <cellStyle name="Comma 4 3 6" xfId="6710"/>
    <cellStyle name="Comma 4 3 6 2" xfId="6711"/>
    <cellStyle name="Comma 4 3 6 2 2" xfId="6712"/>
    <cellStyle name="Comma 4 3 6 2 2 2" xfId="6713"/>
    <cellStyle name="Comma 4 3 6 2 2 2 2" xfId="6714"/>
    <cellStyle name="Comma 4 3 6 2 2 2 2 2" xfId="6715"/>
    <cellStyle name="Comma 4 3 6 2 2 2 3" xfId="6716"/>
    <cellStyle name="Comma 4 3 6 2 2 3" xfId="6717"/>
    <cellStyle name="Comma 4 3 6 2 2 3 2" xfId="6718"/>
    <cellStyle name="Comma 4 3 6 2 2 4" xfId="6719"/>
    <cellStyle name="Comma 4 3 6 2 3" xfId="6720"/>
    <cellStyle name="Comma 4 3 6 2 3 2" xfId="6721"/>
    <cellStyle name="Comma 4 3 6 2 3 2 2" xfId="6722"/>
    <cellStyle name="Comma 4 3 6 2 3 3" xfId="6723"/>
    <cellStyle name="Comma 4 3 6 2 4" xfId="6724"/>
    <cellStyle name="Comma 4 3 6 2 4 2" xfId="6725"/>
    <cellStyle name="Comma 4 3 6 2 5" xfId="6726"/>
    <cellStyle name="Comma 4 3 6 3" xfId="6727"/>
    <cellStyle name="Comma 4 3 6 3 2" xfId="6728"/>
    <cellStyle name="Comma 4 3 6 3 2 2" xfId="6729"/>
    <cellStyle name="Comma 4 3 6 3 2 2 2" xfId="6730"/>
    <cellStyle name="Comma 4 3 6 3 2 2 2 2" xfId="6731"/>
    <cellStyle name="Comma 4 3 6 3 2 2 3" xfId="6732"/>
    <cellStyle name="Comma 4 3 6 3 2 3" xfId="6733"/>
    <cellStyle name="Comma 4 3 6 3 2 3 2" xfId="6734"/>
    <cellStyle name="Comma 4 3 6 3 2 4" xfId="6735"/>
    <cellStyle name="Comma 4 3 6 3 3" xfId="6736"/>
    <cellStyle name="Comma 4 3 6 3 3 2" xfId="6737"/>
    <cellStyle name="Comma 4 3 6 3 3 2 2" xfId="6738"/>
    <cellStyle name="Comma 4 3 6 3 3 3" xfId="6739"/>
    <cellStyle name="Comma 4 3 6 3 4" xfId="6740"/>
    <cellStyle name="Comma 4 3 6 3 4 2" xfId="6741"/>
    <cellStyle name="Comma 4 3 6 3 5" xfId="6742"/>
    <cellStyle name="Comma 4 3 6 4" xfId="6743"/>
    <cellStyle name="Comma 4 3 6 4 2" xfId="6744"/>
    <cellStyle name="Comma 4 3 6 4 2 2" xfId="6745"/>
    <cellStyle name="Comma 4 3 6 4 2 2 2" xfId="6746"/>
    <cellStyle name="Comma 4 3 6 4 2 3" xfId="6747"/>
    <cellStyle name="Comma 4 3 6 4 3" xfId="6748"/>
    <cellStyle name="Comma 4 3 6 4 3 2" xfId="6749"/>
    <cellStyle name="Comma 4 3 6 4 4" xfId="6750"/>
    <cellStyle name="Comma 4 3 6 5" xfId="6751"/>
    <cellStyle name="Comma 4 3 6 5 2" xfId="6752"/>
    <cellStyle name="Comma 4 3 6 5 2 2" xfId="6753"/>
    <cellStyle name="Comma 4 3 6 5 3" xfId="6754"/>
    <cellStyle name="Comma 4 3 6 6" xfId="6755"/>
    <cellStyle name="Comma 4 3 6 6 2" xfId="6756"/>
    <cellStyle name="Comma 4 3 6 7" xfId="6757"/>
    <cellStyle name="Comma 4 3 6 8" xfId="28964"/>
    <cellStyle name="Comma 4 3 7" xfId="6758"/>
    <cellStyle name="Comma 4 3 7 2" xfId="6759"/>
    <cellStyle name="Comma 4 3 7 2 2" xfId="6760"/>
    <cellStyle name="Comma 4 3 7 2 2 2" xfId="6761"/>
    <cellStyle name="Comma 4 3 7 2 2 2 2" xfId="6762"/>
    <cellStyle name="Comma 4 3 7 2 2 3" xfId="6763"/>
    <cellStyle name="Comma 4 3 7 2 3" xfId="6764"/>
    <cellStyle name="Comma 4 3 7 2 3 2" xfId="6765"/>
    <cellStyle name="Comma 4 3 7 2 4" xfId="6766"/>
    <cellStyle name="Comma 4 3 7 3" xfId="6767"/>
    <cellStyle name="Comma 4 3 7 3 2" xfId="6768"/>
    <cellStyle name="Comma 4 3 7 3 2 2" xfId="6769"/>
    <cellStyle name="Comma 4 3 7 3 3" xfId="6770"/>
    <cellStyle name="Comma 4 3 7 4" xfId="6771"/>
    <cellStyle name="Comma 4 3 7 4 2" xfId="6772"/>
    <cellStyle name="Comma 4 3 7 5" xfId="6773"/>
    <cellStyle name="Comma 4 3 8" xfId="6774"/>
    <cellStyle name="Comma 4 3 8 2" xfId="6775"/>
    <cellStyle name="Comma 4 3 8 2 2" xfId="6776"/>
    <cellStyle name="Comma 4 3 8 2 2 2" xfId="6777"/>
    <cellStyle name="Comma 4 3 8 2 2 2 2" xfId="6778"/>
    <cellStyle name="Comma 4 3 8 2 2 3" xfId="6779"/>
    <cellStyle name="Comma 4 3 8 2 3" xfId="6780"/>
    <cellStyle name="Comma 4 3 8 2 3 2" xfId="6781"/>
    <cellStyle name="Comma 4 3 8 2 4" xfId="6782"/>
    <cellStyle name="Comma 4 3 8 3" xfId="6783"/>
    <cellStyle name="Comma 4 3 8 3 2" xfId="6784"/>
    <cellStyle name="Comma 4 3 8 3 2 2" xfId="6785"/>
    <cellStyle name="Comma 4 3 8 3 3" xfId="6786"/>
    <cellStyle name="Comma 4 3 8 4" xfId="6787"/>
    <cellStyle name="Comma 4 3 8 4 2" xfId="6788"/>
    <cellStyle name="Comma 4 3 8 5" xfId="6789"/>
    <cellStyle name="Comma 4 3 9" xfId="6790"/>
    <cellStyle name="Comma 4 3 9 2" xfId="6791"/>
    <cellStyle name="Comma 4 3 9 2 2" xfId="6792"/>
    <cellStyle name="Comma 4 3 9 2 2 2" xfId="6793"/>
    <cellStyle name="Comma 4 3 9 2 2 2 2" xfId="6794"/>
    <cellStyle name="Comma 4 3 9 2 2 3" xfId="6795"/>
    <cellStyle name="Comma 4 3 9 2 3" xfId="6796"/>
    <cellStyle name="Comma 4 3 9 2 3 2" xfId="6797"/>
    <cellStyle name="Comma 4 3 9 2 4" xfId="6798"/>
    <cellStyle name="Comma 4 3 9 3" xfId="6799"/>
    <cellStyle name="Comma 4 3 9 3 2" xfId="6800"/>
    <cellStyle name="Comma 4 3 9 3 2 2" xfId="6801"/>
    <cellStyle name="Comma 4 3 9 3 3" xfId="6802"/>
    <cellStyle name="Comma 4 3 9 4" xfId="6803"/>
    <cellStyle name="Comma 4 3 9 4 2" xfId="6804"/>
    <cellStyle name="Comma 4 3 9 5" xfId="6805"/>
    <cellStyle name="Comma 4 4" xfId="6806"/>
    <cellStyle name="Comma 4 4 10" xfId="6807"/>
    <cellStyle name="Comma 4 4 10 2" xfId="6808"/>
    <cellStyle name="Comma 4 4 11" xfId="6809"/>
    <cellStyle name="Comma 4 4 11 2" xfId="6810"/>
    <cellStyle name="Comma 4 4 12" xfId="6811"/>
    <cellStyle name="Comma 4 4 13" xfId="28965"/>
    <cellStyle name="Comma 4 4 2" xfId="6812"/>
    <cellStyle name="Comma 4 4 2 10" xfId="6813"/>
    <cellStyle name="Comma 4 4 2 11" xfId="28966"/>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3" xfId="6820"/>
    <cellStyle name="Comma 4 4 2 2 2 2 3" xfId="6821"/>
    <cellStyle name="Comma 4 4 2 2 2 2 3 2" xfId="6822"/>
    <cellStyle name="Comma 4 4 2 2 2 2 4" xfId="6823"/>
    <cellStyle name="Comma 4 4 2 2 2 3" xfId="6824"/>
    <cellStyle name="Comma 4 4 2 2 2 3 2" xfId="6825"/>
    <cellStyle name="Comma 4 4 2 2 2 3 2 2" xfId="6826"/>
    <cellStyle name="Comma 4 4 2 2 2 3 3" xfId="6827"/>
    <cellStyle name="Comma 4 4 2 2 2 4" xfId="6828"/>
    <cellStyle name="Comma 4 4 2 2 2 4 2" xfId="6829"/>
    <cellStyle name="Comma 4 4 2 2 2 5" xfId="6830"/>
    <cellStyle name="Comma 4 4 2 2 3" xfId="6831"/>
    <cellStyle name="Comma 4 4 2 2 3 2" xfId="6832"/>
    <cellStyle name="Comma 4 4 2 2 3 2 2" xfId="6833"/>
    <cellStyle name="Comma 4 4 2 2 3 2 2 2" xfId="6834"/>
    <cellStyle name="Comma 4 4 2 2 3 2 2 2 2" xfId="6835"/>
    <cellStyle name="Comma 4 4 2 2 3 2 2 3" xfId="6836"/>
    <cellStyle name="Comma 4 4 2 2 3 2 3" xfId="6837"/>
    <cellStyle name="Comma 4 4 2 2 3 2 3 2" xfId="6838"/>
    <cellStyle name="Comma 4 4 2 2 3 2 4" xfId="6839"/>
    <cellStyle name="Comma 4 4 2 2 3 3" xfId="6840"/>
    <cellStyle name="Comma 4 4 2 2 3 3 2" xfId="6841"/>
    <cellStyle name="Comma 4 4 2 2 3 3 2 2" xfId="6842"/>
    <cellStyle name="Comma 4 4 2 2 3 3 3" xfId="6843"/>
    <cellStyle name="Comma 4 4 2 2 3 4" xfId="6844"/>
    <cellStyle name="Comma 4 4 2 2 3 4 2" xfId="6845"/>
    <cellStyle name="Comma 4 4 2 2 3 5" xfId="6846"/>
    <cellStyle name="Comma 4 4 2 2 4" xfId="6847"/>
    <cellStyle name="Comma 4 4 2 2 4 2" xfId="6848"/>
    <cellStyle name="Comma 4 4 2 2 4 2 2" xfId="6849"/>
    <cellStyle name="Comma 4 4 2 2 4 2 2 2" xfId="6850"/>
    <cellStyle name="Comma 4 4 2 2 4 2 3" xfId="6851"/>
    <cellStyle name="Comma 4 4 2 2 4 3" xfId="6852"/>
    <cellStyle name="Comma 4 4 2 2 4 3 2" xfId="6853"/>
    <cellStyle name="Comma 4 4 2 2 4 4" xfId="6854"/>
    <cellStyle name="Comma 4 4 2 2 5" xfId="6855"/>
    <cellStyle name="Comma 4 4 2 2 5 2" xfId="6856"/>
    <cellStyle name="Comma 4 4 2 2 5 2 2" xfId="6857"/>
    <cellStyle name="Comma 4 4 2 2 5 3" xfId="6858"/>
    <cellStyle name="Comma 4 4 2 2 6" xfId="6859"/>
    <cellStyle name="Comma 4 4 2 2 6 2" xfId="6860"/>
    <cellStyle name="Comma 4 4 2 2 7" xfId="6861"/>
    <cellStyle name="Comma 4 4 2 2 8" xfId="28967"/>
    <cellStyle name="Comma 4 4 2 3" xfId="6862"/>
    <cellStyle name="Comma 4 4 2 3 2" xfId="6863"/>
    <cellStyle name="Comma 4 4 2 3 2 2" xfId="6864"/>
    <cellStyle name="Comma 4 4 2 3 2 2 2" xfId="6865"/>
    <cellStyle name="Comma 4 4 2 3 2 2 2 2" xfId="6866"/>
    <cellStyle name="Comma 4 4 2 3 2 2 3" xfId="6867"/>
    <cellStyle name="Comma 4 4 2 3 2 3" xfId="6868"/>
    <cellStyle name="Comma 4 4 2 3 2 3 2" xfId="6869"/>
    <cellStyle name="Comma 4 4 2 3 2 4" xfId="6870"/>
    <cellStyle name="Comma 4 4 2 3 3" xfId="6871"/>
    <cellStyle name="Comma 4 4 2 3 3 2" xfId="6872"/>
    <cellStyle name="Comma 4 4 2 3 3 2 2" xfId="6873"/>
    <cellStyle name="Comma 4 4 2 3 3 3" xfId="6874"/>
    <cellStyle name="Comma 4 4 2 3 4" xfId="6875"/>
    <cellStyle name="Comma 4 4 2 3 4 2" xfId="6876"/>
    <cellStyle name="Comma 4 4 2 3 5" xfId="6877"/>
    <cellStyle name="Comma 4 4 2 4" xfId="6878"/>
    <cellStyle name="Comma 4 4 2 4 2" xfId="6879"/>
    <cellStyle name="Comma 4 4 2 4 2 2" xfId="6880"/>
    <cellStyle name="Comma 4 4 2 4 2 2 2" xfId="6881"/>
    <cellStyle name="Comma 4 4 2 4 2 2 2 2" xfId="6882"/>
    <cellStyle name="Comma 4 4 2 4 2 2 3" xfId="6883"/>
    <cellStyle name="Comma 4 4 2 4 2 3" xfId="6884"/>
    <cellStyle name="Comma 4 4 2 4 2 3 2" xfId="6885"/>
    <cellStyle name="Comma 4 4 2 4 2 4" xfId="6886"/>
    <cellStyle name="Comma 4 4 2 4 3" xfId="6887"/>
    <cellStyle name="Comma 4 4 2 4 3 2" xfId="6888"/>
    <cellStyle name="Comma 4 4 2 4 3 2 2" xfId="6889"/>
    <cellStyle name="Comma 4 4 2 4 3 3" xfId="6890"/>
    <cellStyle name="Comma 4 4 2 4 4" xfId="6891"/>
    <cellStyle name="Comma 4 4 2 4 4 2" xfId="6892"/>
    <cellStyle name="Comma 4 4 2 4 5" xfId="6893"/>
    <cellStyle name="Comma 4 4 2 5" xfId="6894"/>
    <cellStyle name="Comma 4 4 2 5 2" xfId="6895"/>
    <cellStyle name="Comma 4 4 2 5 2 2" xfId="6896"/>
    <cellStyle name="Comma 4 4 2 5 2 2 2" xfId="6897"/>
    <cellStyle name="Comma 4 4 2 5 2 2 2 2" xfId="6898"/>
    <cellStyle name="Comma 4 4 2 5 2 2 3" xfId="6899"/>
    <cellStyle name="Comma 4 4 2 5 2 3" xfId="6900"/>
    <cellStyle name="Comma 4 4 2 5 2 3 2" xfId="6901"/>
    <cellStyle name="Comma 4 4 2 5 2 4" xfId="6902"/>
    <cellStyle name="Comma 4 4 2 5 3" xfId="6903"/>
    <cellStyle name="Comma 4 4 2 5 3 2" xfId="6904"/>
    <cellStyle name="Comma 4 4 2 5 3 2 2" xfId="6905"/>
    <cellStyle name="Comma 4 4 2 5 3 3" xfId="6906"/>
    <cellStyle name="Comma 4 4 2 5 4" xfId="6907"/>
    <cellStyle name="Comma 4 4 2 5 4 2" xfId="6908"/>
    <cellStyle name="Comma 4 4 2 5 5" xfId="6909"/>
    <cellStyle name="Comma 4 4 2 6" xfId="6910"/>
    <cellStyle name="Comma 4 4 2 6 2" xfId="6911"/>
    <cellStyle name="Comma 4 4 2 6 2 2" xfId="6912"/>
    <cellStyle name="Comma 4 4 2 6 2 2 2" xfId="6913"/>
    <cellStyle name="Comma 4 4 2 6 2 3" xfId="6914"/>
    <cellStyle name="Comma 4 4 2 6 3" xfId="6915"/>
    <cellStyle name="Comma 4 4 2 6 3 2" xfId="6916"/>
    <cellStyle name="Comma 4 4 2 6 4" xfId="6917"/>
    <cellStyle name="Comma 4 4 2 7" xfId="6918"/>
    <cellStyle name="Comma 4 4 2 7 2" xfId="6919"/>
    <cellStyle name="Comma 4 4 2 7 2 2" xfId="6920"/>
    <cellStyle name="Comma 4 4 2 7 3" xfId="6921"/>
    <cellStyle name="Comma 4 4 2 8" xfId="6922"/>
    <cellStyle name="Comma 4 4 2 8 2" xfId="6923"/>
    <cellStyle name="Comma 4 4 2 9" xfId="6924"/>
    <cellStyle name="Comma 4 4 2 9 2" xfId="6925"/>
    <cellStyle name="Comma 4 4 3" xfId="6926"/>
    <cellStyle name="Comma 4 4 3 10" xfId="6927"/>
    <cellStyle name="Comma 4 4 3 11" xfId="28968"/>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3" xfId="6934"/>
    <cellStyle name="Comma 4 4 3 2 2 2 3" xfId="6935"/>
    <cellStyle name="Comma 4 4 3 2 2 2 3 2" xfId="6936"/>
    <cellStyle name="Comma 4 4 3 2 2 2 4" xfId="6937"/>
    <cellStyle name="Comma 4 4 3 2 2 3" xfId="6938"/>
    <cellStyle name="Comma 4 4 3 2 2 3 2" xfId="6939"/>
    <cellStyle name="Comma 4 4 3 2 2 3 2 2" xfId="6940"/>
    <cellStyle name="Comma 4 4 3 2 2 3 3" xfId="6941"/>
    <cellStyle name="Comma 4 4 3 2 2 4" xfId="6942"/>
    <cellStyle name="Comma 4 4 3 2 2 4 2" xfId="6943"/>
    <cellStyle name="Comma 4 4 3 2 2 5" xfId="6944"/>
    <cellStyle name="Comma 4 4 3 2 3" xfId="6945"/>
    <cellStyle name="Comma 4 4 3 2 3 2" xfId="6946"/>
    <cellStyle name="Comma 4 4 3 2 3 2 2" xfId="6947"/>
    <cellStyle name="Comma 4 4 3 2 3 2 2 2" xfId="6948"/>
    <cellStyle name="Comma 4 4 3 2 3 2 2 2 2" xfId="6949"/>
    <cellStyle name="Comma 4 4 3 2 3 2 2 3" xfId="6950"/>
    <cellStyle name="Comma 4 4 3 2 3 2 3" xfId="6951"/>
    <cellStyle name="Comma 4 4 3 2 3 2 3 2" xfId="6952"/>
    <cellStyle name="Comma 4 4 3 2 3 2 4" xfId="6953"/>
    <cellStyle name="Comma 4 4 3 2 3 3" xfId="6954"/>
    <cellStyle name="Comma 4 4 3 2 3 3 2" xfId="6955"/>
    <cellStyle name="Comma 4 4 3 2 3 3 2 2" xfId="6956"/>
    <cellStyle name="Comma 4 4 3 2 3 3 3" xfId="6957"/>
    <cellStyle name="Comma 4 4 3 2 3 4" xfId="6958"/>
    <cellStyle name="Comma 4 4 3 2 3 4 2" xfId="6959"/>
    <cellStyle name="Comma 4 4 3 2 3 5" xfId="6960"/>
    <cellStyle name="Comma 4 4 3 2 4" xfId="6961"/>
    <cellStyle name="Comma 4 4 3 2 4 2" xfId="6962"/>
    <cellStyle name="Comma 4 4 3 2 4 2 2" xfId="6963"/>
    <cellStyle name="Comma 4 4 3 2 4 2 2 2" xfId="6964"/>
    <cellStyle name="Comma 4 4 3 2 4 2 3" xfId="6965"/>
    <cellStyle name="Comma 4 4 3 2 4 3" xfId="6966"/>
    <cellStyle name="Comma 4 4 3 2 4 3 2" xfId="6967"/>
    <cellStyle name="Comma 4 4 3 2 4 4" xfId="6968"/>
    <cellStyle name="Comma 4 4 3 2 5" xfId="6969"/>
    <cellStyle name="Comma 4 4 3 2 5 2" xfId="6970"/>
    <cellStyle name="Comma 4 4 3 2 5 2 2" xfId="6971"/>
    <cellStyle name="Comma 4 4 3 2 5 3" xfId="6972"/>
    <cellStyle name="Comma 4 4 3 2 6" xfId="6973"/>
    <cellStyle name="Comma 4 4 3 2 6 2" xfId="6974"/>
    <cellStyle name="Comma 4 4 3 2 7" xfId="6975"/>
    <cellStyle name="Comma 4 4 3 2 8" xfId="28969"/>
    <cellStyle name="Comma 4 4 3 3" xfId="6976"/>
    <cellStyle name="Comma 4 4 3 3 2" xfId="6977"/>
    <cellStyle name="Comma 4 4 3 3 2 2" xfId="6978"/>
    <cellStyle name="Comma 4 4 3 3 2 2 2" xfId="6979"/>
    <cellStyle name="Comma 4 4 3 3 2 2 2 2" xfId="6980"/>
    <cellStyle name="Comma 4 4 3 3 2 2 3" xfId="6981"/>
    <cellStyle name="Comma 4 4 3 3 2 3" xfId="6982"/>
    <cellStyle name="Comma 4 4 3 3 2 3 2" xfId="6983"/>
    <cellStyle name="Comma 4 4 3 3 2 4" xfId="6984"/>
    <cellStyle name="Comma 4 4 3 3 3" xfId="6985"/>
    <cellStyle name="Comma 4 4 3 3 3 2" xfId="6986"/>
    <cellStyle name="Comma 4 4 3 3 3 2 2" xfId="6987"/>
    <cellStyle name="Comma 4 4 3 3 3 3" xfId="6988"/>
    <cellStyle name="Comma 4 4 3 3 4" xfId="6989"/>
    <cellStyle name="Comma 4 4 3 3 4 2" xfId="6990"/>
    <cellStyle name="Comma 4 4 3 3 5" xfId="6991"/>
    <cellStyle name="Comma 4 4 3 4" xfId="6992"/>
    <cellStyle name="Comma 4 4 3 4 2" xfId="6993"/>
    <cellStyle name="Comma 4 4 3 4 2 2" xfId="6994"/>
    <cellStyle name="Comma 4 4 3 4 2 2 2" xfId="6995"/>
    <cellStyle name="Comma 4 4 3 4 2 2 2 2" xfId="6996"/>
    <cellStyle name="Comma 4 4 3 4 2 2 3" xfId="6997"/>
    <cellStyle name="Comma 4 4 3 4 2 3" xfId="6998"/>
    <cellStyle name="Comma 4 4 3 4 2 3 2" xfId="6999"/>
    <cellStyle name="Comma 4 4 3 4 2 4" xfId="7000"/>
    <cellStyle name="Comma 4 4 3 4 3" xfId="7001"/>
    <cellStyle name="Comma 4 4 3 4 3 2" xfId="7002"/>
    <cellStyle name="Comma 4 4 3 4 3 2 2" xfId="7003"/>
    <cellStyle name="Comma 4 4 3 4 3 3" xfId="7004"/>
    <cellStyle name="Comma 4 4 3 4 4" xfId="7005"/>
    <cellStyle name="Comma 4 4 3 4 4 2" xfId="7006"/>
    <cellStyle name="Comma 4 4 3 4 5" xfId="7007"/>
    <cellStyle name="Comma 4 4 3 5" xfId="7008"/>
    <cellStyle name="Comma 4 4 3 5 2" xfId="7009"/>
    <cellStyle name="Comma 4 4 3 5 2 2" xfId="7010"/>
    <cellStyle name="Comma 4 4 3 5 2 2 2" xfId="7011"/>
    <cellStyle name="Comma 4 4 3 5 2 2 2 2" xfId="7012"/>
    <cellStyle name="Comma 4 4 3 5 2 2 3" xfId="7013"/>
    <cellStyle name="Comma 4 4 3 5 2 3" xfId="7014"/>
    <cellStyle name="Comma 4 4 3 5 2 3 2" xfId="7015"/>
    <cellStyle name="Comma 4 4 3 5 2 4" xfId="7016"/>
    <cellStyle name="Comma 4 4 3 5 3" xfId="7017"/>
    <cellStyle name="Comma 4 4 3 5 3 2" xfId="7018"/>
    <cellStyle name="Comma 4 4 3 5 3 2 2" xfId="7019"/>
    <cellStyle name="Comma 4 4 3 5 3 3" xfId="7020"/>
    <cellStyle name="Comma 4 4 3 5 4" xfId="7021"/>
    <cellStyle name="Comma 4 4 3 5 4 2" xfId="7022"/>
    <cellStyle name="Comma 4 4 3 5 5" xfId="7023"/>
    <cellStyle name="Comma 4 4 3 6" xfId="7024"/>
    <cellStyle name="Comma 4 4 3 6 2" xfId="7025"/>
    <cellStyle name="Comma 4 4 3 6 2 2" xfId="7026"/>
    <cellStyle name="Comma 4 4 3 6 2 2 2" xfId="7027"/>
    <cellStyle name="Comma 4 4 3 6 2 3" xfId="7028"/>
    <cellStyle name="Comma 4 4 3 6 3" xfId="7029"/>
    <cellStyle name="Comma 4 4 3 6 3 2" xfId="7030"/>
    <cellStyle name="Comma 4 4 3 6 4" xfId="7031"/>
    <cellStyle name="Comma 4 4 3 7" xfId="7032"/>
    <cellStyle name="Comma 4 4 3 7 2" xfId="7033"/>
    <cellStyle name="Comma 4 4 3 7 2 2" xfId="7034"/>
    <cellStyle name="Comma 4 4 3 7 3" xfId="7035"/>
    <cellStyle name="Comma 4 4 3 8" xfId="7036"/>
    <cellStyle name="Comma 4 4 3 8 2" xfId="7037"/>
    <cellStyle name="Comma 4 4 3 9" xfId="7038"/>
    <cellStyle name="Comma 4 4 3 9 2" xfId="7039"/>
    <cellStyle name="Comma 4 4 4" xfId="7040"/>
    <cellStyle name="Comma 4 4 4 2" xfId="7041"/>
    <cellStyle name="Comma 4 4 4 2 2" xfId="7042"/>
    <cellStyle name="Comma 4 4 4 2 2 2" xfId="7043"/>
    <cellStyle name="Comma 4 4 4 2 2 2 2" xfId="7044"/>
    <cellStyle name="Comma 4 4 4 2 2 2 2 2" xfId="7045"/>
    <cellStyle name="Comma 4 4 4 2 2 2 3" xfId="7046"/>
    <cellStyle name="Comma 4 4 4 2 2 3" xfId="7047"/>
    <cellStyle name="Comma 4 4 4 2 2 3 2" xfId="7048"/>
    <cellStyle name="Comma 4 4 4 2 2 4" xfId="7049"/>
    <cellStyle name="Comma 4 4 4 2 3" xfId="7050"/>
    <cellStyle name="Comma 4 4 4 2 3 2" xfId="7051"/>
    <cellStyle name="Comma 4 4 4 2 3 2 2" xfId="7052"/>
    <cellStyle name="Comma 4 4 4 2 3 3" xfId="7053"/>
    <cellStyle name="Comma 4 4 4 2 4" xfId="7054"/>
    <cellStyle name="Comma 4 4 4 2 4 2" xfId="7055"/>
    <cellStyle name="Comma 4 4 4 2 5" xfId="7056"/>
    <cellStyle name="Comma 4 4 4 3" xfId="7057"/>
    <cellStyle name="Comma 4 4 4 3 2" xfId="7058"/>
    <cellStyle name="Comma 4 4 4 3 2 2" xfId="7059"/>
    <cellStyle name="Comma 4 4 4 3 2 2 2" xfId="7060"/>
    <cellStyle name="Comma 4 4 4 3 2 2 2 2" xfId="7061"/>
    <cellStyle name="Comma 4 4 4 3 2 2 3" xfId="7062"/>
    <cellStyle name="Comma 4 4 4 3 2 3" xfId="7063"/>
    <cellStyle name="Comma 4 4 4 3 2 3 2" xfId="7064"/>
    <cellStyle name="Comma 4 4 4 3 2 4" xfId="7065"/>
    <cellStyle name="Comma 4 4 4 3 3" xfId="7066"/>
    <cellStyle name="Comma 4 4 4 3 3 2" xfId="7067"/>
    <cellStyle name="Comma 4 4 4 3 3 2 2" xfId="7068"/>
    <cellStyle name="Comma 4 4 4 3 3 3" xfId="7069"/>
    <cellStyle name="Comma 4 4 4 3 4" xfId="7070"/>
    <cellStyle name="Comma 4 4 4 3 4 2" xfId="7071"/>
    <cellStyle name="Comma 4 4 4 3 5" xfId="7072"/>
    <cellStyle name="Comma 4 4 4 4" xfId="7073"/>
    <cellStyle name="Comma 4 4 4 4 2" xfId="7074"/>
    <cellStyle name="Comma 4 4 4 4 2 2" xfId="7075"/>
    <cellStyle name="Comma 4 4 4 4 2 2 2" xfId="7076"/>
    <cellStyle name="Comma 4 4 4 4 2 3" xfId="7077"/>
    <cellStyle name="Comma 4 4 4 4 3" xfId="7078"/>
    <cellStyle name="Comma 4 4 4 4 3 2" xfId="7079"/>
    <cellStyle name="Comma 4 4 4 4 4" xfId="7080"/>
    <cellStyle name="Comma 4 4 4 5" xfId="7081"/>
    <cellStyle name="Comma 4 4 4 5 2" xfId="7082"/>
    <cellStyle name="Comma 4 4 4 5 2 2" xfId="7083"/>
    <cellStyle name="Comma 4 4 4 5 3" xfId="7084"/>
    <cellStyle name="Comma 4 4 4 6" xfId="7085"/>
    <cellStyle name="Comma 4 4 4 6 2" xfId="7086"/>
    <cellStyle name="Comma 4 4 4 7" xfId="7087"/>
    <cellStyle name="Comma 4 4 4 8" xfId="28970"/>
    <cellStyle name="Comma 4 4 5" xfId="7088"/>
    <cellStyle name="Comma 4 4 5 2" xfId="7089"/>
    <cellStyle name="Comma 4 4 5 2 2" xfId="7090"/>
    <cellStyle name="Comma 4 4 5 2 2 2" xfId="7091"/>
    <cellStyle name="Comma 4 4 5 2 2 2 2" xfId="7092"/>
    <cellStyle name="Comma 4 4 5 2 2 3" xfId="7093"/>
    <cellStyle name="Comma 4 4 5 2 3" xfId="7094"/>
    <cellStyle name="Comma 4 4 5 2 3 2" xfId="7095"/>
    <cellStyle name="Comma 4 4 5 2 4" xfId="7096"/>
    <cellStyle name="Comma 4 4 5 3" xfId="7097"/>
    <cellStyle name="Comma 4 4 5 3 2" xfId="7098"/>
    <cellStyle name="Comma 4 4 5 3 2 2" xfId="7099"/>
    <cellStyle name="Comma 4 4 5 3 3" xfId="7100"/>
    <cellStyle name="Comma 4 4 5 4" xfId="7101"/>
    <cellStyle name="Comma 4 4 5 4 2" xfId="7102"/>
    <cellStyle name="Comma 4 4 5 5" xfId="7103"/>
    <cellStyle name="Comma 4 4 6" xfId="7104"/>
    <cellStyle name="Comma 4 4 6 2" xfId="7105"/>
    <cellStyle name="Comma 4 4 6 2 2" xfId="7106"/>
    <cellStyle name="Comma 4 4 6 2 2 2" xfId="7107"/>
    <cellStyle name="Comma 4 4 6 2 2 2 2" xfId="7108"/>
    <cellStyle name="Comma 4 4 6 2 2 3" xfId="7109"/>
    <cellStyle name="Comma 4 4 6 2 3" xfId="7110"/>
    <cellStyle name="Comma 4 4 6 2 3 2" xfId="7111"/>
    <cellStyle name="Comma 4 4 6 2 4" xfId="7112"/>
    <cellStyle name="Comma 4 4 6 3" xfId="7113"/>
    <cellStyle name="Comma 4 4 6 3 2" xfId="7114"/>
    <cellStyle name="Comma 4 4 6 3 2 2" xfId="7115"/>
    <cellStyle name="Comma 4 4 6 3 3" xfId="7116"/>
    <cellStyle name="Comma 4 4 6 4" xfId="7117"/>
    <cellStyle name="Comma 4 4 6 4 2" xfId="7118"/>
    <cellStyle name="Comma 4 4 6 5" xfId="7119"/>
    <cellStyle name="Comma 4 4 7" xfId="7120"/>
    <cellStyle name="Comma 4 4 7 2" xfId="7121"/>
    <cellStyle name="Comma 4 4 7 2 2" xfId="7122"/>
    <cellStyle name="Comma 4 4 7 2 2 2" xfId="7123"/>
    <cellStyle name="Comma 4 4 7 2 2 2 2" xfId="7124"/>
    <cellStyle name="Comma 4 4 7 2 2 3" xfId="7125"/>
    <cellStyle name="Comma 4 4 7 2 3" xfId="7126"/>
    <cellStyle name="Comma 4 4 7 2 3 2" xfId="7127"/>
    <cellStyle name="Comma 4 4 7 2 4" xfId="7128"/>
    <cellStyle name="Comma 4 4 7 3" xfId="7129"/>
    <cellStyle name="Comma 4 4 7 3 2" xfId="7130"/>
    <cellStyle name="Comma 4 4 7 3 2 2" xfId="7131"/>
    <cellStyle name="Comma 4 4 7 3 3" xfId="7132"/>
    <cellStyle name="Comma 4 4 7 4" xfId="7133"/>
    <cellStyle name="Comma 4 4 7 4 2" xfId="7134"/>
    <cellStyle name="Comma 4 4 7 5" xfId="7135"/>
    <cellStyle name="Comma 4 4 8" xfId="7136"/>
    <cellStyle name="Comma 4 4 8 2" xfId="7137"/>
    <cellStyle name="Comma 4 4 8 2 2" xfId="7138"/>
    <cellStyle name="Comma 4 4 8 2 2 2" xfId="7139"/>
    <cellStyle name="Comma 4 4 8 2 3" xfId="7140"/>
    <cellStyle name="Comma 4 4 8 3" xfId="7141"/>
    <cellStyle name="Comma 4 4 8 3 2" xfId="7142"/>
    <cellStyle name="Comma 4 4 8 4" xfId="7143"/>
    <cellStyle name="Comma 4 4 9" xfId="7144"/>
    <cellStyle name="Comma 4 4 9 2" xfId="7145"/>
    <cellStyle name="Comma 4 4 9 2 2" xfId="7146"/>
    <cellStyle name="Comma 4 4 9 3" xfId="7147"/>
    <cellStyle name="Comma 4 5" xfId="7148"/>
    <cellStyle name="Comma 4 5 10" xfId="7149"/>
    <cellStyle name="Comma 4 5 10 2" xfId="7150"/>
    <cellStyle name="Comma 4 5 11" xfId="7151"/>
    <cellStyle name="Comma 4 5 11 2" xfId="7152"/>
    <cellStyle name="Comma 4 5 12" xfId="7153"/>
    <cellStyle name="Comma 4 5 13" xfId="28971"/>
    <cellStyle name="Comma 4 5 2" xfId="7154"/>
    <cellStyle name="Comma 4 5 2 10" xfId="7155"/>
    <cellStyle name="Comma 4 5 2 11" xfId="28972"/>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3" xfId="7162"/>
    <cellStyle name="Comma 4 5 2 2 2 2 3" xfId="7163"/>
    <cellStyle name="Comma 4 5 2 2 2 2 3 2" xfId="7164"/>
    <cellStyle name="Comma 4 5 2 2 2 2 4" xfId="7165"/>
    <cellStyle name="Comma 4 5 2 2 2 3" xfId="7166"/>
    <cellStyle name="Comma 4 5 2 2 2 3 2" xfId="7167"/>
    <cellStyle name="Comma 4 5 2 2 2 3 2 2" xfId="7168"/>
    <cellStyle name="Comma 4 5 2 2 2 3 3" xfId="7169"/>
    <cellStyle name="Comma 4 5 2 2 2 4" xfId="7170"/>
    <cellStyle name="Comma 4 5 2 2 2 4 2" xfId="7171"/>
    <cellStyle name="Comma 4 5 2 2 2 5" xfId="7172"/>
    <cellStyle name="Comma 4 5 2 2 3" xfId="7173"/>
    <cellStyle name="Comma 4 5 2 2 3 2" xfId="7174"/>
    <cellStyle name="Comma 4 5 2 2 3 2 2" xfId="7175"/>
    <cellStyle name="Comma 4 5 2 2 3 2 2 2" xfId="7176"/>
    <cellStyle name="Comma 4 5 2 2 3 2 2 2 2" xfId="7177"/>
    <cellStyle name="Comma 4 5 2 2 3 2 2 3" xfId="7178"/>
    <cellStyle name="Comma 4 5 2 2 3 2 3" xfId="7179"/>
    <cellStyle name="Comma 4 5 2 2 3 2 3 2" xfId="7180"/>
    <cellStyle name="Comma 4 5 2 2 3 2 4" xfId="7181"/>
    <cellStyle name="Comma 4 5 2 2 3 3" xfId="7182"/>
    <cellStyle name="Comma 4 5 2 2 3 3 2" xfId="7183"/>
    <cellStyle name="Comma 4 5 2 2 3 3 2 2" xfId="7184"/>
    <cellStyle name="Comma 4 5 2 2 3 3 3" xfId="7185"/>
    <cellStyle name="Comma 4 5 2 2 3 4" xfId="7186"/>
    <cellStyle name="Comma 4 5 2 2 3 4 2" xfId="7187"/>
    <cellStyle name="Comma 4 5 2 2 3 5" xfId="7188"/>
    <cellStyle name="Comma 4 5 2 2 4" xfId="7189"/>
    <cellStyle name="Comma 4 5 2 2 4 2" xfId="7190"/>
    <cellStyle name="Comma 4 5 2 2 4 2 2" xfId="7191"/>
    <cellStyle name="Comma 4 5 2 2 4 2 2 2" xfId="7192"/>
    <cellStyle name="Comma 4 5 2 2 4 2 3" xfId="7193"/>
    <cellStyle name="Comma 4 5 2 2 4 3" xfId="7194"/>
    <cellStyle name="Comma 4 5 2 2 4 3 2" xfId="7195"/>
    <cellStyle name="Comma 4 5 2 2 4 4" xfId="7196"/>
    <cellStyle name="Comma 4 5 2 2 5" xfId="7197"/>
    <cellStyle name="Comma 4 5 2 2 5 2" xfId="7198"/>
    <cellStyle name="Comma 4 5 2 2 5 2 2" xfId="7199"/>
    <cellStyle name="Comma 4 5 2 2 5 3" xfId="7200"/>
    <cellStyle name="Comma 4 5 2 2 6" xfId="7201"/>
    <cellStyle name="Comma 4 5 2 2 6 2" xfId="7202"/>
    <cellStyle name="Comma 4 5 2 2 7" xfId="7203"/>
    <cellStyle name="Comma 4 5 2 2 8" xfId="28973"/>
    <cellStyle name="Comma 4 5 2 3" xfId="7204"/>
    <cellStyle name="Comma 4 5 2 3 2" xfId="7205"/>
    <cellStyle name="Comma 4 5 2 3 2 2" xfId="7206"/>
    <cellStyle name="Comma 4 5 2 3 2 2 2" xfId="7207"/>
    <cellStyle name="Comma 4 5 2 3 2 2 2 2" xfId="7208"/>
    <cellStyle name="Comma 4 5 2 3 2 2 3" xfId="7209"/>
    <cellStyle name="Comma 4 5 2 3 2 3" xfId="7210"/>
    <cellStyle name="Comma 4 5 2 3 2 3 2" xfId="7211"/>
    <cellStyle name="Comma 4 5 2 3 2 4" xfId="7212"/>
    <cellStyle name="Comma 4 5 2 3 3" xfId="7213"/>
    <cellStyle name="Comma 4 5 2 3 3 2" xfId="7214"/>
    <cellStyle name="Comma 4 5 2 3 3 2 2" xfId="7215"/>
    <cellStyle name="Comma 4 5 2 3 3 3" xfId="7216"/>
    <cellStyle name="Comma 4 5 2 3 4" xfId="7217"/>
    <cellStyle name="Comma 4 5 2 3 4 2" xfId="7218"/>
    <cellStyle name="Comma 4 5 2 3 5" xfId="7219"/>
    <cellStyle name="Comma 4 5 2 4" xfId="7220"/>
    <cellStyle name="Comma 4 5 2 4 2" xfId="7221"/>
    <cellStyle name="Comma 4 5 2 4 2 2" xfId="7222"/>
    <cellStyle name="Comma 4 5 2 4 2 2 2" xfId="7223"/>
    <cellStyle name="Comma 4 5 2 4 2 2 2 2" xfId="7224"/>
    <cellStyle name="Comma 4 5 2 4 2 2 3" xfId="7225"/>
    <cellStyle name="Comma 4 5 2 4 2 3" xfId="7226"/>
    <cellStyle name="Comma 4 5 2 4 2 3 2" xfId="7227"/>
    <cellStyle name="Comma 4 5 2 4 2 4" xfId="7228"/>
    <cellStyle name="Comma 4 5 2 4 3" xfId="7229"/>
    <cellStyle name="Comma 4 5 2 4 3 2" xfId="7230"/>
    <cellStyle name="Comma 4 5 2 4 3 2 2" xfId="7231"/>
    <cellStyle name="Comma 4 5 2 4 3 3" xfId="7232"/>
    <cellStyle name="Comma 4 5 2 4 4" xfId="7233"/>
    <cellStyle name="Comma 4 5 2 4 4 2" xfId="7234"/>
    <cellStyle name="Comma 4 5 2 4 5" xfId="7235"/>
    <cellStyle name="Comma 4 5 2 5" xfId="7236"/>
    <cellStyle name="Comma 4 5 2 5 2" xfId="7237"/>
    <cellStyle name="Comma 4 5 2 5 2 2" xfId="7238"/>
    <cellStyle name="Comma 4 5 2 5 2 2 2" xfId="7239"/>
    <cellStyle name="Comma 4 5 2 5 2 2 2 2" xfId="7240"/>
    <cellStyle name="Comma 4 5 2 5 2 2 3" xfId="7241"/>
    <cellStyle name="Comma 4 5 2 5 2 3" xfId="7242"/>
    <cellStyle name="Comma 4 5 2 5 2 3 2" xfId="7243"/>
    <cellStyle name="Comma 4 5 2 5 2 4" xfId="7244"/>
    <cellStyle name="Comma 4 5 2 5 3" xfId="7245"/>
    <cellStyle name="Comma 4 5 2 5 3 2" xfId="7246"/>
    <cellStyle name="Comma 4 5 2 5 3 2 2" xfId="7247"/>
    <cellStyle name="Comma 4 5 2 5 3 3" xfId="7248"/>
    <cellStyle name="Comma 4 5 2 5 4" xfId="7249"/>
    <cellStyle name="Comma 4 5 2 5 4 2" xfId="7250"/>
    <cellStyle name="Comma 4 5 2 5 5" xfId="7251"/>
    <cellStyle name="Comma 4 5 2 6" xfId="7252"/>
    <cellStyle name="Comma 4 5 2 6 2" xfId="7253"/>
    <cellStyle name="Comma 4 5 2 6 2 2" xfId="7254"/>
    <cellStyle name="Comma 4 5 2 6 2 2 2" xfId="7255"/>
    <cellStyle name="Comma 4 5 2 6 2 3" xfId="7256"/>
    <cellStyle name="Comma 4 5 2 6 3" xfId="7257"/>
    <cellStyle name="Comma 4 5 2 6 3 2" xfId="7258"/>
    <cellStyle name="Comma 4 5 2 6 4" xfId="7259"/>
    <cellStyle name="Comma 4 5 2 7" xfId="7260"/>
    <cellStyle name="Comma 4 5 2 7 2" xfId="7261"/>
    <cellStyle name="Comma 4 5 2 7 2 2" xfId="7262"/>
    <cellStyle name="Comma 4 5 2 7 3" xfId="7263"/>
    <cellStyle name="Comma 4 5 2 8" xfId="7264"/>
    <cellStyle name="Comma 4 5 2 8 2" xfId="7265"/>
    <cellStyle name="Comma 4 5 2 9" xfId="7266"/>
    <cellStyle name="Comma 4 5 2 9 2" xfId="7267"/>
    <cellStyle name="Comma 4 5 3" xfId="7268"/>
    <cellStyle name="Comma 4 5 3 10" xfId="7269"/>
    <cellStyle name="Comma 4 5 3 11" xfId="28974"/>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3" xfId="7276"/>
    <cellStyle name="Comma 4 5 3 2 2 2 3" xfId="7277"/>
    <cellStyle name="Comma 4 5 3 2 2 2 3 2" xfId="7278"/>
    <cellStyle name="Comma 4 5 3 2 2 2 4" xfId="7279"/>
    <cellStyle name="Comma 4 5 3 2 2 3" xfId="7280"/>
    <cellStyle name="Comma 4 5 3 2 2 3 2" xfId="7281"/>
    <cellStyle name="Comma 4 5 3 2 2 3 2 2" xfId="7282"/>
    <cellStyle name="Comma 4 5 3 2 2 3 3" xfId="7283"/>
    <cellStyle name="Comma 4 5 3 2 2 4" xfId="7284"/>
    <cellStyle name="Comma 4 5 3 2 2 4 2" xfId="7285"/>
    <cellStyle name="Comma 4 5 3 2 2 5" xfId="7286"/>
    <cellStyle name="Comma 4 5 3 2 3" xfId="7287"/>
    <cellStyle name="Comma 4 5 3 2 3 2" xfId="7288"/>
    <cellStyle name="Comma 4 5 3 2 3 2 2" xfId="7289"/>
    <cellStyle name="Comma 4 5 3 2 3 2 2 2" xfId="7290"/>
    <cellStyle name="Comma 4 5 3 2 3 2 2 2 2" xfId="7291"/>
    <cellStyle name="Comma 4 5 3 2 3 2 2 3" xfId="7292"/>
    <cellStyle name="Comma 4 5 3 2 3 2 3" xfId="7293"/>
    <cellStyle name="Comma 4 5 3 2 3 2 3 2" xfId="7294"/>
    <cellStyle name="Comma 4 5 3 2 3 2 4" xfId="7295"/>
    <cellStyle name="Comma 4 5 3 2 3 3" xfId="7296"/>
    <cellStyle name="Comma 4 5 3 2 3 3 2" xfId="7297"/>
    <cellStyle name="Comma 4 5 3 2 3 3 2 2" xfId="7298"/>
    <cellStyle name="Comma 4 5 3 2 3 3 3" xfId="7299"/>
    <cellStyle name="Comma 4 5 3 2 3 4" xfId="7300"/>
    <cellStyle name="Comma 4 5 3 2 3 4 2" xfId="7301"/>
    <cellStyle name="Comma 4 5 3 2 3 5" xfId="7302"/>
    <cellStyle name="Comma 4 5 3 2 4" xfId="7303"/>
    <cellStyle name="Comma 4 5 3 2 4 2" xfId="7304"/>
    <cellStyle name="Comma 4 5 3 2 4 2 2" xfId="7305"/>
    <cellStyle name="Comma 4 5 3 2 4 2 2 2" xfId="7306"/>
    <cellStyle name="Comma 4 5 3 2 4 2 3" xfId="7307"/>
    <cellStyle name="Comma 4 5 3 2 4 3" xfId="7308"/>
    <cellStyle name="Comma 4 5 3 2 4 3 2" xfId="7309"/>
    <cellStyle name="Comma 4 5 3 2 4 4" xfId="7310"/>
    <cellStyle name="Comma 4 5 3 2 5" xfId="7311"/>
    <cellStyle name="Comma 4 5 3 2 5 2" xfId="7312"/>
    <cellStyle name="Comma 4 5 3 2 5 2 2" xfId="7313"/>
    <cellStyle name="Comma 4 5 3 2 5 3" xfId="7314"/>
    <cellStyle name="Comma 4 5 3 2 6" xfId="7315"/>
    <cellStyle name="Comma 4 5 3 2 6 2" xfId="7316"/>
    <cellStyle name="Comma 4 5 3 2 7" xfId="7317"/>
    <cellStyle name="Comma 4 5 3 2 8" xfId="28975"/>
    <cellStyle name="Comma 4 5 3 3" xfId="7318"/>
    <cellStyle name="Comma 4 5 3 3 2" xfId="7319"/>
    <cellStyle name="Comma 4 5 3 3 2 2" xfId="7320"/>
    <cellStyle name="Comma 4 5 3 3 2 2 2" xfId="7321"/>
    <cellStyle name="Comma 4 5 3 3 2 2 2 2" xfId="7322"/>
    <cellStyle name="Comma 4 5 3 3 2 2 3" xfId="7323"/>
    <cellStyle name="Comma 4 5 3 3 2 3" xfId="7324"/>
    <cellStyle name="Comma 4 5 3 3 2 3 2" xfId="7325"/>
    <cellStyle name="Comma 4 5 3 3 2 4" xfId="7326"/>
    <cellStyle name="Comma 4 5 3 3 3" xfId="7327"/>
    <cellStyle name="Comma 4 5 3 3 3 2" xfId="7328"/>
    <cellStyle name="Comma 4 5 3 3 3 2 2" xfId="7329"/>
    <cellStyle name="Comma 4 5 3 3 3 3" xfId="7330"/>
    <cellStyle name="Comma 4 5 3 3 4" xfId="7331"/>
    <cellStyle name="Comma 4 5 3 3 4 2" xfId="7332"/>
    <cellStyle name="Comma 4 5 3 3 5" xfId="7333"/>
    <cellStyle name="Comma 4 5 3 4" xfId="7334"/>
    <cellStyle name="Comma 4 5 3 4 2" xfId="7335"/>
    <cellStyle name="Comma 4 5 3 4 2 2" xfId="7336"/>
    <cellStyle name="Comma 4 5 3 4 2 2 2" xfId="7337"/>
    <cellStyle name="Comma 4 5 3 4 2 2 2 2" xfId="7338"/>
    <cellStyle name="Comma 4 5 3 4 2 2 3" xfId="7339"/>
    <cellStyle name="Comma 4 5 3 4 2 3" xfId="7340"/>
    <cellStyle name="Comma 4 5 3 4 2 3 2" xfId="7341"/>
    <cellStyle name="Comma 4 5 3 4 2 4" xfId="7342"/>
    <cellStyle name="Comma 4 5 3 4 3" xfId="7343"/>
    <cellStyle name="Comma 4 5 3 4 3 2" xfId="7344"/>
    <cellStyle name="Comma 4 5 3 4 3 2 2" xfId="7345"/>
    <cellStyle name="Comma 4 5 3 4 3 3" xfId="7346"/>
    <cellStyle name="Comma 4 5 3 4 4" xfId="7347"/>
    <cellStyle name="Comma 4 5 3 4 4 2" xfId="7348"/>
    <cellStyle name="Comma 4 5 3 4 5" xfId="7349"/>
    <cellStyle name="Comma 4 5 3 5" xfId="7350"/>
    <cellStyle name="Comma 4 5 3 5 2" xfId="7351"/>
    <cellStyle name="Comma 4 5 3 5 2 2" xfId="7352"/>
    <cellStyle name="Comma 4 5 3 5 2 2 2" xfId="7353"/>
    <cellStyle name="Comma 4 5 3 5 2 2 2 2" xfId="7354"/>
    <cellStyle name="Comma 4 5 3 5 2 2 3" xfId="7355"/>
    <cellStyle name="Comma 4 5 3 5 2 3" xfId="7356"/>
    <cellStyle name="Comma 4 5 3 5 2 3 2" xfId="7357"/>
    <cellStyle name="Comma 4 5 3 5 2 4" xfId="7358"/>
    <cellStyle name="Comma 4 5 3 5 3" xfId="7359"/>
    <cellStyle name="Comma 4 5 3 5 3 2" xfId="7360"/>
    <cellStyle name="Comma 4 5 3 5 3 2 2" xfId="7361"/>
    <cellStyle name="Comma 4 5 3 5 3 3" xfId="7362"/>
    <cellStyle name="Comma 4 5 3 5 4" xfId="7363"/>
    <cellStyle name="Comma 4 5 3 5 4 2" xfId="7364"/>
    <cellStyle name="Comma 4 5 3 5 5" xfId="7365"/>
    <cellStyle name="Comma 4 5 3 6" xfId="7366"/>
    <cellStyle name="Comma 4 5 3 6 2" xfId="7367"/>
    <cellStyle name="Comma 4 5 3 6 2 2" xfId="7368"/>
    <cellStyle name="Comma 4 5 3 6 2 2 2" xfId="7369"/>
    <cellStyle name="Comma 4 5 3 6 2 3" xfId="7370"/>
    <cellStyle name="Comma 4 5 3 6 3" xfId="7371"/>
    <cellStyle name="Comma 4 5 3 6 3 2" xfId="7372"/>
    <cellStyle name="Comma 4 5 3 6 4" xfId="7373"/>
    <cellStyle name="Comma 4 5 3 7" xfId="7374"/>
    <cellStyle name="Comma 4 5 3 7 2" xfId="7375"/>
    <cellStyle name="Comma 4 5 3 7 2 2" xfId="7376"/>
    <cellStyle name="Comma 4 5 3 7 3" xfId="7377"/>
    <cellStyle name="Comma 4 5 3 8" xfId="7378"/>
    <cellStyle name="Comma 4 5 3 8 2" xfId="7379"/>
    <cellStyle name="Comma 4 5 3 9" xfId="7380"/>
    <cellStyle name="Comma 4 5 3 9 2" xfId="7381"/>
    <cellStyle name="Comma 4 5 4" xfId="7382"/>
    <cellStyle name="Comma 4 5 4 2" xfId="7383"/>
    <cellStyle name="Comma 4 5 4 2 2" xfId="7384"/>
    <cellStyle name="Comma 4 5 4 2 2 2" xfId="7385"/>
    <cellStyle name="Comma 4 5 4 2 2 2 2" xfId="7386"/>
    <cellStyle name="Comma 4 5 4 2 2 2 2 2" xfId="7387"/>
    <cellStyle name="Comma 4 5 4 2 2 2 3" xfId="7388"/>
    <cellStyle name="Comma 4 5 4 2 2 3" xfId="7389"/>
    <cellStyle name="Comma 4 5 4 2 2 3 2" xfId="7390"/>
    <cellStyle name="Comma 4 5 4 2 2 4" xfId="7391"/>
    <cellStyle name="Comma 4 5 4 2 3" xfId="7392"/>
    <cellStyle name="Comma 4 5 4 2 3 2" xfId="7393"/>
    <cellStyle name="Comma 4 5 4 2 3 2 2" xfId="7394"/>
    <cellStyle name="Comma 4 5 4 2 3 3" xfId="7395"/>
    <cellStyle name="Comma 4 5 4 2 4" xfId="7396"/>
    <cellStyle name="Comma 4 5 4 2 4 2" xfId="7397"/>
    <cellStyle name="Comma 4 5 4 2 5" xfId="7398"/>
    <cellStyle name="Comma 4 5 4 3" xfId="7399"/>
    <cellStyle name="Comma 4 5 4 3 2" xfId="7400"/>
    <cellStyle name="Comma 4 5 4 3 2 2" xfId="7401"/>
    <cellStyle name="Comma 4 5 4 3 2 2 2" xfId="7402"/>
    <cellStyle name="Comma 4 5 4 3 2 2 2 2" xfId="7403"/>
    <cellStyle name="Comma 4 5 4 3 2 2 3" xfId="7404"/>
    <cellStyle name="Comma 4 5 4 3 2 3" xfId="7405"/>
    <cellStyle name="Comma 4 5 4 3 2 3 2" xfId="7406"/>
    <cellStyle name="Comma 4 5 4 3 2 4" xfId="7407"/>
    <cellStyle name="Comma 4 5 4 3 3" xfId="7408"/>
    <cellStyle name="Comma 4 5 4 3 3 2" xfId="7409"/>
    <cellStyle name="Comma 4 5 4 3 3 2 2" xfId="7410"/>
    <cellStyle name="Comma 4 5 4 3 3 3" xfId="7411"/>
    <cellStyle name="Comma 4 5 4 3 4" xfId="7412"/>
    <cellStyle name="Comma 4 5 4 3 4 2" xfId="7413"/>
    <cellStyle name="Comma 4 5 4 3 5" xfId="7414"/>
    <cellStyle name="Comma 4 5 4 4" xfId="7415"/>
    <cellStyle name="Comma 4 5 4 4 2" xfId="7416"/>
    <cellStyle name="Comma 4 5 4 4 2 2" xfId="7417"/>
    <cellStyle name="Comma 4 5 4 4 2 2 2" xfId="7418"/>
    <cellStyle name="Comma 4 5 4 4 2 3" xfId="7419"/>
    <cellStyle name="Comma 4 5 4 4 3" xfId="7420"/>
    <cellStyle name="Comma 4 5 4 4 3 2" xfId="7421"/>
    <cellStyle name="Comma 4 5 4 4 4" xfId="7422"/>
    <cellStyle name="Comma 4 5 4 5" xfId="7423"/>
    <cellStyle name="Comma 4 5 4 5 2" xfId="7424"/>
    <cellStyle name="Comma 4 5 4 5 2 2" xfId="7425"/>
    <cellStyle name="Comma 4 5 4 5 3" xfId="7426"/>
    <cellStyle name="Comma 4 5 4 6" xfId="7427"/>
    <cellStyle name="Comma 4 5 4 6 2" xfId="7428"/>
    <cellStyle name="Comma 4 5 4 7" xfId="7429"/>
    <cellStyle name="Comma 4 5 4 8" xfId="28976"/>
    <cellStyle name="Comma 4 5 5" xfId="7430"/>
    <cellStyle name="Comma 4 5 5 2" xfId="7431"/>
    <cellStyle name="Comma 4 5 5 2 2" xfId="7432"/>
    <cellStyle name="Comma 4 5 5 2 2 2" xfId="7433"/>
    <cellStyle name="Comma 4 5 5 2 2 2 2" xfId="7434"/>
    <cellStyle name="Comma 4 5 5 2 2 3" xfId="7435"/>
    <cellStyle name="Comma 4 5 5 2 3" xfId="7436"/>
    <cellStyle name="Comma 4 5 5 2 3 2" xfId="7437"/>
    <cellStyle name="Comma 4 5 5 2 4" xfId="7438"/>
    <cellStyle name="Comma 4 5 5 3" xfId="7439"/>
    <cellStyle name="Comma 4 5 5 3 2" xfId="7440"/>
    <cellStyle name="Comma 4 5 5 3 2 2" xfId="7441"/>
    <cellStyle name="Comma 4 5 5 3 3" xfId="7442"/>
    <cellStyle name="Comma 4 5 5 4" xfId="7443"/>
    <cellStyle name="Comma 4 5 5 4 2" xfId="7444"/>
    <cellStyle name="Comma 4 5 5 5" xfId="7445"/>
    <cellStyle name="Comma 4 5 6" xfId="7446"/>
    <cellStyle name="Comma 4 5 6 2" xfId="7447"/>
    <cellStyle name="Comma 4 5 6 2 2" xfId="7448"/>
    <cellStyle name="Comma 4 5 6 2 2 2" xfId="7449"/>
    <cellStyle name="Comma 4 5 6 2 2 2 2" xfId="7450"/>
    <cellStyle name="Comma 4 5 6 2 2 3" xfId="7451"/>
    <cellStyle name="Comma 4 5 6 2 3" xfId="7452"/>
    <cellStyle name="Comma 4 5 6 2 3 2" xfId="7453"/>
    <cellStyle name="Comma 4 5 6 2 4" xfId="7454"/>
    <cellStyle name="Comma 4 5 6 3" xfId="7455"/>
    <cellStyle name="Comma 4 5 6 3 2" xfId="7456"/>
    <cellStyle name="Comma 4 5 6 3 2 2" xfId="7457"/>
    <cellStyle name="Comma 4 5 6 3 3" xfId="7458"/>
    <cellStyle name="Comma 4 5 6 4" xfId="7459"/>
    <cellStyle name="Comma 4 5 6 4 2" xfId="7460"/>
    <cellStyle name="Comma 4 5 6 5" xfId="7461"/>
    <cellStyle name="Comma 4 5 7" xfId="7462"/>
    <cellStyle name="Comma 4 5 7 2" xfId="7463"/>
    <cellStyle name="Comma 4 5 7 2 2" xfId="7464"/>
    <cellStyle name="Comma 4 5 7 2 2 2" xfId="7465"/>
    <cellStyle name="Comma 4 5 7 2 2 2 2" xfId="7466"/>
    <cellStyle name="Comma 4 5 7 2 2 3" xfId="7467"/>
    <cellStyle name="Comma 4 5 7 2 3" xfId="7468"/>
    <cellStyle name="Comma 4 5 7 2 3 2" xfId="7469"/>
    <cellStyle name="Comma 4 5 7 2 4" xfId="7470"/>
    <cellStyle name="Comma 4 5 7 3" xfId="7471"/>
    <cellStyle name="Comma 4 5 7 3 2" xfId="7472"/>
    <cellStyle name="Comma 4 5 7 3 2 2" xfId="7473"/>
    <cellStyle name="Comma 4 5 7 3 3" xfId="7474"/>
    <cellStyle name="Comma 4 5 7 4" xfId="7475"/>
    <cellStyle name="Comma 4 5 7 4 2" xfId="7476"/>
    <cellStyle name="Comma 4 5 7 5" xfId="7477"/>
    <cellStyle name="Comma 4 5 8" xfId="7478"/>
    <cellStyle name="Comma 4 5 8 2" xfId="7479"/>
    <cellStyle name="Comma 4 5 8 2 2" xfId="7480"/>
    <cellStyle name="Comma 4 5 8 2 2 2" xfId="7481"/>
    <cellStyle name="Comma 4 5 8 2 3" xfId="7482"/>
    <cellStyle name="Comma 4 5 8 3" xfId="7483"/>
    <cellStyle name="Comma 4 5 8 3 2" xfId="7484"/>
    <cellStyle name="Comma 4 5 8 4" xfId="7485"/>
    <cellStyle name="Comma 4 5 9" xfId="7486"/>
    <cellStyle name="Comma 4 5 9 2" xfId="7487"/>
    <cellStyle name="Comma 4 5 9 2 2" xfId="7488"/>
    <cellStyle name="Comma 4 5 9 3" xfId="7489"/>
    <cellStyle name="Comma 4 6" xfId="7490"/>
    <cellStyle name="Comma 4 6 10" xfId="7491"/>
    <cellStyle name="Comma 4 6 10 2" xfId="7492"/>
    <cellStyle name="Comma 4 6 11" xfId="7493"/>
    <cellStyle name="Comma 4 6 12" xfId="28977"/>
    <cellStyle name="Comma 4 6 2" xfId="7494"/>
    <cellStyle name="Comma 4 6 2 10" xfId="7495"/>
    <cellStyle name="Comma 4 6 2 11" xfId="28978"/>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3" xfId="7502"/>
    <cellStyle name="Comma 4 6 2 2 2 2 3" xfId="7503"/>
    <cellStyle name="Comma 4 6 2 2 2 2 3 2" xfId="7504"/>
    <cellStyle name="Comma 4 6 2 2 2 2 4" xfId="7505"/>
    <cellStyle name="Comma 4 6 2 2 2 3" xfId="7506"/>
    <cellStyle name="Comma 4 6 2 2 2 3 2" xfId="7507"/>
    <cellStyle name="Comma 4 6 2 2 2 3 2 2" xfId="7508"/>
    <cellStyle name="Comma 4 6 2 2 2 3 3" xfId="7509"/>
    <cellStyle name="Comma 4 6 2 2 2 4" xfId="7510"/>
    <cellStyle name="Comma 4 6 2 2 2 4 2" xfId="7511"/>
    <cellStyle name="Comma 4 6 2 2 2 5" xfId="7512"/>
    <cellStyle name="Comma 4 6 2 2 3" xfId="7513"/>
    <cellStyle name="Comma 4 6 2 2 3 2" xfId="7514"/>
    <cellStyle name="Comma 4 6 2 2 3 2 2" xfId="7515"/>
    <cellStyle name="Comma 4 6 2 2 3 2 2 2" xfId="7516"/>
    <cellStyle name="Comma 4 6 2 2 3 2 2 2 2" xfId="7517"/>
    <cellStyle name="Comma 4 6 2 2 3 2 2 3" xfId="7518"/>
    <cellStyle name="Comma 4 6 2 2 3 2 3" xfId="7519"/>
    <cellStyle name="Comma 4 6 2 2 3 2 3 2" xfId="7520"/>
    <cellStyle name="Comma 4 6 2 2 3 2 4" xfId="7521"/>
    <cellStyle name="Comma 4 6 2 2 3 3" xfId="7522"/>
    <cellStyle name="Comma 4 6 2 2 3 3 2" xfId="7523"/>
    <cellStyle name="Comma 4 6 2 2 3 3 2 2" xfId="7524"/>
    <cellStyle name="Comma 4 6 2 2 3 3 3" xfId="7525"/>
    <cellStyle name="Comma 4 6 2 2 3 4" xfId="7526"/>
    <cellStyle name="Comma 4 6 2 2 3 4 2" xfId="7527"/>
    <cellStyle name="Comma 4 6 2 2 3 5" xfId="7528"/>
    <cellStyle name="Comma 4 6 2 2 4" xfId="7529"/>
    <cellStyle name="Comma 4 6 2 2 4 2" xfId="7530"/>
    <cellStyle name="Comma 4 6 2 2 4 2 2" xfId="7531"/>
    <cellStyle name="Comma 4 6 2 2 4 2 2 2" xfId="7532"/>
    <cellStyle name="Comma 4 6 2 2 4 2 3" xfId="7533"/>
    <cellStyle name="Comma 4 6 2 2 4 3" xfId="7534"/>
    <cellStyle name="Comma 4 6 2 2 4 3 2" xfId="7535"/>
    <cellStyle name="Comma 4 6 2 2 4 4" xfId="7536"/>
    <cellStyle name="Comma 4 6 2 2 5" xfId="7537"/>
    <cellStyle name="Comma 4 6 2 2 5 2" xfId="7538"/>
    <cellStyle name="Comma 4 6 2 2 5 2 2" xfId="7539"/>
    <cellStyle name="Comma 4 6 2 2 5 3" xfId="7540"/>
    <cellStyle name="Comma 4 6 2 2 6" xfId="7541"/>
    <cellStyle name="Comma 4 6 2 2 6 2" xfId="7542"/>
    <cellStyle name="Comma 4 6 2 2 7" xfId="7543"/>
    <cellStyle name="Comma 4 6 2 2 8" xfId="28979"/>
    <cellStyle name="Comma 4 6 2 3" xfId="7544"/>
    <cellStyle name="Comma 4 6 2 3 2" xfId="7545"/>
    <cellStyle name="Comma 4 6 2 3 2 2" xfId="7546"/>
    <cellStyle name="Comma 4 6 2 3 2 2 2" xfId="7547"/>
    <cellStyle name="Comma 4 6 2 3 2 2 2 2" xfId="7548"/>
    <cellStyle name="Comma 4 6 2 3 2 2 3" xfId="7549"/>
    <cellStyle name="Comma 4 6 2 3 2 3" xfId="7550"/>
    <cellStyle name="Comma 4 6 2 3 2 3 2" xfId="7551"/>
    <cellStyle name="Comma 4 6 2 3 2 4" xfId="7552"/>
    <cellStyle name="Comma 4 6 2 3 3" xfId="7553"/>
    <cellStyle name="Comma 4 6 2 3 3 2" xfId="7554"/>
    <cellStyle name="Comma 4 6 2 3 3 2 2" xfId="7555"/>
    <cellStyle name="Comma 4 6 2 3 3 3" xfId="7556"/>
    <cellStyle name="Comma 4 6 2 3 4" xfId="7557"/>
    <cellStyle name="Comma 4 6 2 3 4 2" xfId="7558"/>
    <cellStyle name="Comma 4 6 2 3 5" xfId="7559"/>
    <cellStyle name="Comma 4 6 2 4" xfId="7560"/>
    <cellStyle name="Comma 4 6 2 4 2" xfId="7561"/>
    <cellStyle name="Comma 4 6 2 4 2 2" xfId="7562"/>
    <cellStyle name="Comma 4 6 2 4 2 2 2" xfId="7563"/>
    <cellStyle name="Comma 4 6 2 4 2 2 2 2" xfId="7564"/>
    <cellStyle name="Comma 4 6 2 4 2 2 3" xfId="7565"/>
    <cellStyle name="Comma 4 6 2 4 2 3" xfId="7566"/>
    <cellStyle name="Comma 4 6 2 4 2 3 2" xfId="7567"/>
    <cellStyle name="Comma 4 6 2 4 2 4" xfId="7568"/>
    <cellStyle name="Comma 4 6 2 4 3" xfId="7569"/>
    <cellStyle name="Comma 4 6 2 4 3 2" xfId="7570"/>
    <cellStyle name="Comma 4 6 2 4 3 2 2" xfId="7571"/>
    <cellStyle name="Comma 4 6 2 4 3 3" xfId="7572"/>
    <cellStyle name="Comma 4 6 2 4 4" xfId="7573"/>
    <cellStyle name="Comma 4 6 2 4 4 2" xfId="7574"/>
    <cellStyle name="Comma 4 6 2 4 5" xfId="7575"/>
    <cellStyle name="Comma 4 6 2 5" xfId="7576"/>
    <cellStyle name="Comma 4 6 2 5 2" xfId="7577"/>
    <cellStyle name="Comma 4 6 2 5 2 2" xfId="7578"/>
    <cellStyle name="Comma 4 6 2 5 2 2 2" xfId="7579"/>
    <cellStyle name="Comma 4 6 2 5 2 2 2 2" xfId="7580"/>
    <cellStyle name="Comma 4 6 2 5 2 2 3" xfId="7581"/>
    <cellStyle name="Comma 4 6 2 5 2 3" xfId="7582"/>
    <cellStyle name="Comma 4 6 2 5 2 3 2" xfId="7583"/>
    <cellStyle name="Comma 4 6 2 5 2 4" xfId="7584"/>
    <cellStyle name="Comma 4 6 2 5 3" xfId="7585"/>
    <cellStyle name="Comma 4 6 2 5 3 2" xfId="7586"/>
    <cellStyle name="Comma 4 6 2 5 3 2 2" xfId="7587"/>
    <cellStyle name="Comma 4 6 2 5 3 3" xfId="7588"/>
    <cellStyle name="Comma 4 6 2 5 4" xfId="7589"/>
    <cellStyle name="Comma 4 6 2 5 4 2" xfId="7590"/>
    <cellStyle name="Comma 4 6 2 5 5" xfId="7591"/>
    <cellStyle name="Comma 4 6 2 6" xfId="7592"/>
    <cellStyle name="Comma 4 6 2 6 2" xfId="7593"/>
    <cellStyle name="Comma 4 6 2 6 2 2" xfId="7594"/>
    <cellStyle name="Comma 4 6 2 6 2 2 2" xfId="7595"/>
    <cellStyle name="Comma 4 6 2 6 2 3" xfId="7596"/>
    <cellStyle name="Comma 4 6 2 6 3" xfId="7597"/>
    <cellStyle name="Comma 4 6 2 6 3 2" xfId="7598"/>
    <cellStyle name="Comma 4 6 2 6 4" xfId="7599"/>
    <cellStyle name="Comma 4 6 2 7" xfId="7600"/>
    <cellStyle name="Comma 4 6 2 7 2" xfId="7601"/>
    <cellStyle name="Comma 4 6 2 7 2 2" xfId="7602"/>
    <cellStyle name="Comma 4 6 2 7 3" xfId="7603"/>
    <cellStyle name="Comma 4 6 2 8" xfId="7604"/>
    <cellStyle name="Comma 4 6 2 8 2" xfId="7605"/>
    <cellStyle name="Comma 4 6 2 9" xfId="7606"/>
    <cellStyle name="Comma 4 6 2 9 2" xfId="7607"/>
    <cellStyle name="Comma 4 6 3" xfId="7608"/>
    <cellStyle name="Comma 4 6 3 2" xfId="7609"/>
    <cellStyle name="Comma 4 6 3 2 2" xfId="7610"/>
    <cellStyle name="Comma 4 6 3 2 2 2" xfId="7611"/>
    <cellStyle name="Comma 4 6 3 2 2 2 2" xfId="7612"/>
    <cellStyle name="Comma 4 6 3 2 2 2 2 2" xfId="7613"/>
    <cellStyle name="Comma 4 6 3 2 2 2 3" xfId="7614"/>
    <cellStyle name="Comma 4 6 3 2 2 3" xfId="7615"/>
    <cellStyle name="Comma 4 6 3 2 2 3 2" xfId="7616"/>
    <cellStyle name="Comma 4 6 3 2 2 4" xfId="7617"/>
    <cellStyle name="Comma 4 6 3 2 3" xfId="7618"/>
    <cellStyle name="Comma 4 6 3 2 3 2" xfId="7619"/>
    <cellStyle name="Comma 4 6 3 2 3 2 2" xfId="7620"/>
    <cellStyle name="Comma 4 6 3 2 3 3" xfId="7621"/>
    <cellStyle name="Comma 4 6 3 2 4" xfId="7622"/>
    <cellStyle name="Comma 4 6 3 2 4 2" xfId="7623"/>
    <cellStyle name="Comma 4 6 3 2 5" xfId="7624"/>
    <cellStyle name="Comma 4 6 3 3" xfId="7625"/>
    <cellStyle name="Comma 4 6 3 3 2" xfId="7626"/>
    <cellStyle name="Comma 4 6 3 3 2 2" xfId="7627"/>
    <cellStyle name="Comma 4 6 3 3 2 2 2" xfId="7628"/>
    <cellStyle name="Comma 4 6 3 3 2 2 2 2" xfId="7629"/>
    <cellStyle name="Comma 4 6 3 3 2 2 3" xfId="7630"/>
    <cellStyle name="Comma 4 6 3 3 2 3" xfId="7631"/>
    <cellStyle name="Comma 4 6 3 3 2 3 2" xfId="7632"/>
    <cellStyle name="Comma 4 6 3 3 2 4" xfId="7633"/>
    <cellStyle name="Comma 4 6 3 3 3" xfId="7634"/>
    <cellStyle name="Comma 4 6 3 3 3 2" xfId="7635"/>
    <cellStyle name="Comma 4 6 3 3 3 2 2" xfId="7636"/>
    <cellStyle name="Comma 4 6 3 3 3 3" xfId="7637"/>
    <cellStyle name="Comma 4 6 3 3 4" xfId="7638"/>
    <cellStyle name="Comma 4 6 3 3 4 2" xfId="7639"/>
    <cellStyle name="Comma 4 6 3 3 5" xfId="7640"/>
    <cellStyle name="Comma 4 6 3 4" xfId="7641"/>
    <cellStyle name="Comma 4 6 3 4 2" xfId="7642"/>
    <cellStyle name="Comma 4 6 3 4 2 2" xfId="7643"/>
    <cellStyle name="Comma 4 6 3 4 2 2 2" xfId="7644"/>
    <cellStyle name="Comma 4 6 3 4 2 3" xfId="7645"/>
    <cellStyle name="Comma 4 6 3 4 3" xfId="7646"/>
    <cellStyle name="Comma 4 6 3 4 3 2" xfId="7647"/>
    <cellStyle name="Comma 4 6 3 4 4" xfId="7648"/>
    <cellStyle name="Comma 4 6 3 5" xfId="7649"/>
    <cellStyle name="Comma 4 6 3 5 2" xfId="7650"/>
    <cellStyle name="Comma 4 6 3 5 2 2" xfId="7651"/>
    <cellStyle name="Comma 4 6 3 5 3" xfId="7652"/>
    <cellStyle name="Comma 4 6 3 6" xfId="7653"/>
    <cellStyle name="Comma 4 6 3 6 2" xfId="7654"/>
    <cellStyle name="Comma 4 6 3 7" xfId="7655"/>
    <cellStyle name="Comma 4 6 3 8" xfId="28980"/>
    <cellStyle name="Comma 4 6 4" xfId="7656"/>
    <cellStyle name="Comma 4 6 4 2" xfId="7657"/>
    <cellStyle name="Comma 4 6 4 2 2" xfId="7658"/>
    <cellStyle name="Comma 4 6 4 2 2 2" xfId="7659"/>
    <cellStyle name="Comma 4 6 4 2 2 2 2" xfId="7660"/>
    <cellStyle name="Comma 4 6 4 2 2 3" xfId="7661"/>
    <cellStyle name="Comma 4 6 4 2 3" xfId="7662"/>
    <cellStyle name="Comma 4 6 4 2 3 2" xfId="7663"/>
    <cellStyle name="Comma 4 6 4 2 4" xfId="7664"/>
    <cellStyle name="Comma 4 6 4 3" xfId="7665"/>
    <cellStyle name="Comma 4 6 4 3 2" xfId="7666"/>
    <cellStyle name="Comma 4 6 4 3 2 2" xfId="7667"/>
    <cellStyle name="Comma 4 6 4 3 3" xfId="7668"/>
    <cellStyle name="Comma 4 6 4 4" xfId="7669"/>
    <cellStyle name="Comma 4 6 4 4 2" xfId="7670"/>
    <cellStyle name="Comma 4 6 4 5" xfId="7671"/>
    <cellStyle name="Comma 4 6 5" xfId="7672"/>
    <cellStyle name="Comma 4 6 5 2" xfId="7673"/>
    <cellStyle name="Comma 4 6 5 2 2" xfId="7674"/>
    <cellStyle name="Comma 4 6 5 2 2 2" xfId="7675"/>
    <cellStyle name="Comma 4 6 5 2 2 2 2" xfId="7676"/>
    <cellStyle name="Comma 4 6 5 2 2 3" xfId="7677"/>
    <cellStyle name="Comma 4 6 5 2 3" xfId="7678"/>
    <cellStyle name="Comma 4 6 5 2 3 2" xfId="7679"/>
    <cellStyle name="Comma 4 6 5 2 4" xfId="7680"/>
    <cellStyle name="Comma 4 6 5 3" xfId="7681"/>
    <cellStyle name="Comma 4 6 5 3 2" xfId="7682"/>
    <cellStyle name="Comma 4 6 5 3 2 2" xfId="7683"/>
    <cellStyle name="Comma 4 6 5 3 3" xfId="7684"/>
    <cellStyle name="Comma 4 6 5 4" xfId="7685"/>
    <cellStyle name="Comma 4 6 5 4 2" xfId="7686"/>
    <cellStyle name="Comma 4 6 5 5" xfId="7687"/>
    <cellStyle name="Comma 4 6 6" xfId="7688"/>
    <cellStyle name="Comma 4 6 6 2" xfId="7689"/>
    <cellStyle name="Comma 4 6 6 2 2" xfId="7690"/>
    <cellStyle name="Comma 4 6 6 2 2 2" xfId="7691"/>
    <cellStyle name="Comma 4 6 6 2 2 2 2" xfId="7692"/>
    <cellStyle name="Comma 4 6 6 2 2 3" xfId="7693"/>
    <cellStyle name="Comma 4 6 6 2 3" xfId="7694"/>
    <cellStyle name="Comma 4 6 6 2 3 2" xfId="7695"/>
    <cellStyle name="Comma 4 6 6 2 4" xfId="7696"/>
    <cellStyle name="Comma 4 6 6 3" xfId="7697"/>
    <cellStyle name="Comma 4 6 6 3 2" xfId="7698"/>
    <cellStyle name="Comma 4 6 6 3 2 2" xfId="7699"/>
    <cellStyle name="Comma 4 6 6 3 3" xfId="7700"/>
    <cellStyle name="Comma 4 6 6 4" xfId="7701"/>
    <cellStyle name="Comma 4 6 6 4 2" xfId="7702"/>
    <cellStyle name="Comma 4 6 6 5" xfId="7703"/>
    <cellStyle name="Comma 4 6 7" xfId="7704"/>
    <cellStyle name="Comma 4 6 7 2" xfId="7705"/>
    <cellStyle name="Comma 4 6 7 2 2" xfId="7706"/>
    <cellStyle name="Comma 4 6 7 2 2 2" xfId="7707"/>
    <cellStyle name="Comma 4 6 7 2 3" xfId="7708"/>
    <cellStyle name="Comma 4 6 7 3" xfId="7709"/>
    <cellStyle name="Comma 4 6 7 3 2" xfId="7710"/>
    <cellStyle name="Comma 4 6 7 4" xfId="7711"/>
    <cellStyle name="Comma 4 6 8" xfId="7712"/>
    <cellStyle name="Comma 4 6 8 2" xfId="7713"/>
    <cellStyle name="Comma 4 6 8 2 2" xfId="7714"/>
    <cellStyle name="Comma 4 6 8 3" xfId="7715"/>
    <cellStyle name="Comma 4 6 9" xfId="7716"/>
    <cellStyle name="Comma 4 6 9 2" xfId="7717"/>
    <cellStyle name="Comma 4 7" xfId="7718"/>
    <cellStyle name="Comma 4 7 10" xfId="7719"/>
    <cellStyle name="Comma 4 7 11" xfId="28981"/>
    <cellStyle name="Comma 4 7 2" xfId="7720"/>
    <cellStyle name="Comma 4 7 2 2" xfId="7721"/>
    <cellStyle name="Comma 4 7 2 2 2" xfId="7722"/>
    <cellStyle name="Comma 4 7 2 2 2 2" xfId="7723"/>
    <cellStyle name="Comma 4 7 2 2 2 2 2" xfId="7724"/>
    <cellStyle name="Comma 4 7 2 2 2 2 2 2" xfId="7725"/>
    <cellStyle name="Comma 4 7 2 2 2 2 3" xfId="7726"/>
    <cellStyle name="Comma 4 7 2 2 2 3" xfId="7727"/>
    <cellStyle name="Comma 4 7 2 2 2 3 2" xfId="7728"/>
    <cellStyle name="Comma 4 7 2 2 2 4" xfId="7729"/>
    <cellStyle name="Comma 4 7 2 2 3" xfId="7730"/>
    <cellStyle name="Comma 4 7 2 2 3 2" xfId="7731"/>
    <cellStyle name="Comma 4 7 2 2 3 2 2" xfId="7732"/>
    <cellStyle name="Comma 4 7 2 2 3 3" xfId="7733"/>
    <cellStyle name="Comma 4 7 2 2 4" xfId="7734"/>
    <cellStyle name="Comma 4 7 2 2 4 2" xfId="7735"/>
    <cellStyle name="Comma 4 7 2 2 5" xfId="7736"/>
    <cellStyle name="Comma 4 7 2 3" xfId="7737"/>
    <cellStyle name="Comma 4 7 2 3 2" xfId="7738"/>
    <cellStyle name="Comma 4 7 2 3 2 2" xfId="7739"/>
    <cellStyle name="Comma 4 7 2 3 2 2 2" xfId="7740"/>
    <cellStyle name="Comma 4 7 2 3 2 2 2 2" xfId="7741"/>
    <cellStyle name="Comma 4 7 2 3 2 2 3" xfId="7742"/>
    <cellStyle name="Comma 4 7 2 3 2 3" xfId="7743"/>
    <cellStyle name="Comma 4 7 2 3 2 3 2" xfId="7744"/>
    <cellStyle name="Comma 4 7 2 3 2 4" xfId="7745"/>
    <cellStyle name="Comma 4 7 2 3 3" xfId="7746"/>
    <cellStyle name="Comma 4 7 2 3 3 2" xfId="7747"/>
    <cellStyle name="Comma 4 7 2 3 3 2 2" xfId="7748"/>
    <cellStyle name="Comma 4 7 2 3 3 3" xfId="7749"/>
    <cellStyle name="Comma 4 7 2 3 4" xfId="7750"/>
    <cellStyle name="Comma 4 7 2 3 4 2" xfId="7751"/>
    <cellStyle name="Comma 4 7 2 3 5" xfId="7752"/>
    <cellStyle name="Comma 4 7 2 4" xfId="7753"/>
    <cellStyle name="Comma 4 7 2 4 2" xfId="7754"/>
    <cellStyle name="Comma 4 7 2 4 2 2" xfId="7755"/>
    <cellStyle name="Comma 4 7 2 4 2 2 2" xfId="7756"/>
    <cellStyle name="Comma 4 7 2 4 2 3" xfId="7757"/>
    <cellStyle name="Comma 4 7 2 4 3" xfId="7758"/>
    <cellStyle name="Comma 4 7 2 4 3 2" xfId="7759"/>
    <cellStyle name="Comma 4 7 2 4 4" xfId="7760"/>
    <cellStyle name="Comma 4 7 2 5" xfId="7761"/>
    <cellStyle name="Comma 4 7 2 5 2" xfId="7762"/>
    <cellStyle name="Comma 4 7 2 5 2 2" xfId="7763"/>
    <cellStyle name="Comma 4 7 2 5 3" xfId="7764"/>
    <cellStyle name="Comma 4 7 2 6" xfId="7765"/>
    <cellStyle name="Comma 4 7 2 6 2" xfId="7766"/>
    <cellStyle name="Comma 4 7 2 7" xfId="7767"/>
    <cellStyle name="Comma 4 7 2 8" xfId="28982"/>
    <cellStyle name="Comma 4 7 3" xfId="7768"/>
    <cellStyle name="Comma 4 7 3 2" xfId="7769"/>
    <cellStyle name="Comma 4 7 3 2 2" xfId="7770"/>
    <cellStyle name="Comma 4 7 3 2 2 2" xfId="7771"/>
    <cellStyle name="Comma 4 7 3 2 2 2 2" xfId="7772"/>
    <cellStyle name="Comma 4 7 3 2 2 3" xfId="7773"/>
    <cellStyle name="Comma 4 7 3 2 3" xfId="7774"/>
    <cellStyle name="Comma 4 7 3 2 3 2" xfId="7775"/>
    <cellStyle name="Comma 4 7 3 2 4" xfId="7776"/>
    <cellStyle name="Comma 4 7 3 3" xfId="7777"/>
    <cellStyle name="Comma 4 7 3 3 2" xfId="7778"/>
    <cellStyle name="Comma 4 7 3 3 2 2" xfId="7779"/>
    <cellStyle name="Comma 4 7 3 3 3" xfId="7780"/>
    <cellStyle name="Comma 4 7 3 4" xfId="7781"/>
    <cellStyle name="Comma 4 7 3 4 2" xfId="7782"/>
    <cellStyle name="Comma 4 7 3 5" xfId="7783"/>
    <cellStyle name="Comma 4 7 4" xfId="7784"/>
    <cellStyle name="Comma 4 7 4 2" xfId="7785"/>
    <cellStyle name="Comma 4 7 4 2 2" xfId="7786"/>
    <cellStyle name="Comma 4 7 4 2 2 2" xfId="7787"/>
    <cellStyle name="Comma 4 7 4 2 2 2 2" xfId="7788"/>
    <cellStyle name="Comma 4 7 4 2 2 3" xfId="7789"/>
    <cellStyle name="Comma 4 7 4 2 3" xfId="7790"/>
    <cellStyle name="Comma 4 7 4 2 3 2" xfId="7791"/>
    <cellStyle name="Comma 4 7 4 2 4" xfId="7792"/>
    <cellStyle name="Comma 4 7 4 3" xfId="7793"/>
    <cellStyle name="Comma 4 7 4 3 2" xfId="7794"/>
    <cellStyle name="Comma 4 7 4 3 2 2" xfId="7795"/>
    <cellStyle name="Comma 4 7 4 3 3" xfId="7796"/>
    <cellStyle name="Comma 4 7 4 4" xfId="7797"/>
    <cellStyle name="Comma 4 7 4 4 2" xfId="7798"/>
    <cellStyle name="Comma 4 7 4 5" xfId="7799"/>
    <cellStyle name="Comma 4 7 5" xfId="7800"/>
    <cellStyle name="Comma 4 7 5 2" xfId="7801"/>
    <cellStyle name="Comma 4 7 5 2 2" xfId="7802"/>
    <cellStyle name="Comma 4 7 5 2 2 2" xfId="7803"/>
    <cellStyle name="Comma 4 7 5 2 2 2 2" xfId="7804"/>
    <cellStyle name="Comma 4 7 5 2 2 3" xfId="7805"/>
    <cellStyle name="Comma 4 7 5 2 3" xfId="7806"/>
    <cellStyle name="Comma 4 7 5 2 3 2" xfId="7807"/>
    <cellStyle name="Comma 4 7 5 2 4" xfId="7808"/>
    <cellStyle name="Comma 4 7 5 3" xfId="7809"/>
    <cellStyle name="Comma 4 7 5 3 2" xfId="7810"/>
    <cellStyle name="Comma 4 7 5 3 2 2" xfId="7811"/>
    <cellStyle name="Comma 4 7 5 3 3" xfId="7812"/>
    <cellStyle name="Comma 4 7 5 4" xfId="7813"/>
    <cellStyle name="Comma 4 7 5 4 2" xfId="7814"/>
    <cellStyle name="Comma 4 7 5 5" xfId="7815"/>
    <cellStyle name="Comma 4 7 6" xfId="7816"/>
    <cellStyle name="Comma 4 7 6 2" xfId="7817"/>
    <cellStyle name="Comma 4 7 6 2 2" xfId="7818"/>
    <cellStyle name="Comma 4 7 6 2 2 2" xfId="7819"/>
    <cellStyle name="Comma 4 7 6 2 3" xfId="7820"/>
    <cellStyle name="Comma 4 7 6 3" xfId="7821"/>
    <cellStyle name="Comma 4 7 6 3 2" xfId="7822"/>
    <cellStyle name="Comma 4 7 6 4" xfId="7823"/>
    <cellStyle name="Comma 4 7 7" xfId="7824"/>
    <cellStyle name="Comma 4 7 7 2" xfId="7825"/>
    <cellStyle name="Comma 4 7 7 2 2" xfId="7826"/>
    <cellStyle name="Comma 4 7 7 3" xfId="7827"/>
    <cellStyle name="Comma 4 7 8" xfId="7828"/>
    <cellStyle name="Comma 4 7 8 2" xfId="7829"/>
    <cellStyle name="Comma 4 7 9" xfId="7830"/>
    <cellStyle name="Comma 4 7 9 2" xfId="7831"/>
    <cellStyle name="Comma 4 8" xfId="7832"/>
    <cellStyle name="Comma 4 8 10" xfId="7833"/>
    <cellStyle name="Comma 4 8 11" xfId="28983"/>
    <cellStyle name="Comma 4 8 2" xfId="7834"/>
    <cellStyle name="Comma 4 8 2 2" xfId="7835"/>
    <cellStyle name="Comma 4 8 2 2 2" xfId="7836"/>
    <cellStyle name="Comma 4 8 2 2 2 2" xfId="7837"/>
    <cellStyle name="Comma 4 8 2 2 2 2 2" xfId="7838"/>
    <cellStyle name="Comma 4 8 2 2 2 2 2 2" xfId="7839"/>
    <cellStyle name="Comma 4 8 2 2 2 2 3" xfId="7840"/>
    <cellStyle name="Comma 4 8 2 2 2 3" xfId="7841"/>
    <cellStyle name="Comma 4 8 2 2 2 3 2" xfId="7842"/>
    <cellStyle name="Comma 4 8 2 2 2 4" xfId="7843"/>
    <cellStyle name="Comma 4 8 2 2 3" xfId="7844"/>
    <cellStyle name="Comma 4 8 2 2 3 2" xfId="7845"/>
    <cellStyle name="Comma 4 8 2 2 3 2 2" xfId="7846"/>
    <cellStyle name="Comma 4 8 2 2 3 3" xfId="7847"/>
    <cellStyle name="Comma 4 8 2 2 4" xfId="7848"/>
    <cellStyle name="Comma 4 8 2 2 4 2" xfId="7849"/>
    <cellStyle name="Comma 4 8 2 2 5" xfId="7850"/>
    <cellStyle name="Comma 4 8 2 3" xfId="7851"/>
    <cellStyle name="Comma 4 8 2 3 2" xfId="7852"/>
    <cellStyle name="Comma 4 8 2 3 2 2" xfId="7853"/>
    <cellStyle name="Comma 4 8 2 3 2 2 2" xfId="7854"/>
    <cellStyle name="Comma 4 8 2 3 2 2 2 2" xfId="7855"/>
    <cellStyle name="Comma 4 8 2 3 2 2 3" xfId="7856"/>
    <cellStyle name="Comma 4 8 2 3 2 3" xfId="7857"/>
    <cellStyle name="Comma 4 8 2 3 2 3 2" xfId="7858"/>
    <cellStyle name="Comma 4 8 2 3 2 4" xfId="7859"/>
    <cellStyle name="Comma 4 8 2 3 3" xfId="7860"/>
    <cellStyle name="Comma 4 8 2 3 3 2" xfId="7861"/>
    <cellStyle name="Comma 4 8 2 3 3 2 2" xfId="7862"/>
    <cellStyle name="Comma 4 8 2 3 3 3" xfId="7863"/>
    <cellStyle name="Comma 4 8 2 3 4" xfId="7864"/>
    <cellStyle name="Comma 4 8 2 3 4 2" xfId="7865"/>
    <cellStyle name="Comma 4 8 2 3 5" xfId="7866"/>
    <cellStyle name="Comma 4 8 2 4" xfId="7867"/>
    <cellStyle name="Comma 4 8 2 4 2" xfId="7868"/>
    <cellStyle name="Comma 4 8 2 4 2 2" xfId="7869"/>
    <cellStyle name="Comma 4 8 2 4 2 2 2" xfId="7870"/>
    <cellStyle name="Comma 4 8 2 4 2 3" xfId="7871"/>
    <cellStyle name="Comma 4 8 2 4 3" xfId="7872"/>
    <cellStyle name="Comma 4 8 2 4 3 2" xfId="7873"/>
    <cellStyle name="Comma 4 8 2 4 4" xfId="7874"/>
    <cellStyle name="Comma 4 8 2 5" xfId="7875"/>
    <cellStyle name="Comma 4 8 2 5 2" xfId="7876"/>
    <cellStyle name="Comma 4 8 2 5 2 2" xfId="7877"/>
    <cellStyle name="Comma 4 8 2 5 3" xfId="7878"/>
    <cellStyle name="Comma 4 8 2 6" xfId="7879"/>
    <cellStyle name="Comma 4 8 2 6 2" xfId="7880"/>
    <cellStyle name="Comma 4 8 2 7" xfId="7881"/>
    <cellStyle name="Comma 4 8 2 8" xfId="28984"/>
    <cellStyle name="Comma 4 8 3" xfId="7882"/>
    <cellStyle name="Comma 4 8 3 2" xfId="7883"/>
    <cellStyle name="Comma 4 8 3 2 2" xfId="7884"/>
    <cellStyle name="Comma 4 8 3 2 2 2" xfId="7885"/>
    <cellStyle name="Comma 4 8 3 2 2 2 2" xfId="7886"/>
    <cellStyle name="Comma 4 8 3 2 2 3" xfId="7887"/>
    <cellStyle name="Comma 4 8 3 2 3" xfId="7888"/>
    <cellStyle name="Comma 4 8 3 2 3 2" xfId="7889"/>
    <cellStyle name="Comma 4 8 3 2 4" xfId="7890"/>
    <cellStyle name="Comma 4 8 3 3" xfId="7891"/>
    <cellStyle name="Comma 4 8 3 3 2" xfId="7892"/>
    <cellStyle name="Comma 4 8 3 3 2 2" xfId="7893"/>
    <cellStyle name="Comma 4 8 3 3 3" xfId="7894"/>
    <cellStyle name="Comma 4 8 3 4" xfId="7895"/>
    <cellStyle name="Comma 4 8 3 4 2" xfId="7896"/>
    <cellStyle name="Comma 4 8 3 5" xfId="7897"/>
    <cellStyle name="Comma 4 8 4" xfId="7898"/>
    <cellStyle name="Comma 4 8 4 2" xfId="7899"/>
    <cellStyle name="Comma 4 8 4 2 2" xfId="7900"/>
    <cellStyle name="Comma 4 8 4 2 2 2" xfId="7901"/>
    <cellStyle name="Comma 4 8 4 2 2 2 2" xfId="7902"/>
    <cellStyle name="Comma 4 8 4 2 2 3" xfId="7903"/>
    <cellStyle name="Comma 4 8 4 2 3" xfId="7904"/>
    <cellStyle name="Comma 4 8 4 2 3 2" xfId="7905"/>
    <cellStyle name="Comma 4 8 4 2 4" xfId="7906"/>
    <cellStyle name="Comma 4 8 4 3" xfId="7907"/>
    <cellStyle name="Comma 4 8 4 3 2" xfId="7908"/>
    <cellStyle name="Comma 4 8 4 3 2 2" xfId="7909"/>
    <cellStyle name="Comma 4 8 4 3 3" xfId="7910"/>
    <cellStyle name="Comma 4 8 4 4" xfId="7911"/>
    <cellStyle name="Comma 4 8 4 4 2" xfId="7912"/>
    <cellStyle name="Comma 4 8 4 5" xfId="7913"/>
    <cellStyle name="Comma 4 8 5" xfId="7914"/>
    <cellStyle name="Comma 4 8 5 2" xfId="7915"/>
    <cellStyle name="Comma 4 8 5 2 2" xfId="7916"/>
    <cellStyle name="Comma 4 8 5 2 2 2" xfId="7917"/>
    <cellStyle name="Comma 4 8 5 2 2 2 2" xfId="7918"/>
    <cellStyle name="Comma 4 8 5 2 2 3" xfId="7919"/>
    <cellStyle name="Comma 4 8 5 2 3" xfId="7920"/>
    <cellStyle name="Comma 4 8 5 2 3 2" xfId="7921"/>
    <cellStyle name="Comma 4 8 5 2 4" xfId="7922"/>
    <cellStyle name="Comma 4 8 5 3" xfId="7923"/>
    <cellStyle name="Comma 4 8 5 3 2" xfId="7924"/>
    <cellStyle name="Comma 4 8 5 3 2 2" xfId="7925"/>
    <cellStyle name="Comma 4 8 5 3 3" xfId="7926"/>
    <cellStyle name="Comma 4 8 5 4" xfId="7927"/>
    <cellStyle name="Comma 4 8 5 4 2" xfId="7928"/>
    <cellStyle name="Comma 4 8 5 5" xfId="7929"/>
    <cellStyle name="Comma 4 8 6" xfId="7930"/>
    <cellStyle name="Comma 4 8 6 2" xfId="7931"/>
    <cellStyle name="Comma 4 8 6 2 2" xfId="7932"/>
    <cellStyle name="Comma 4 8 6 2 2 2" xfId="7933"/>
    <cellStyle name="Comma 4 8 6 2 3" xfId="7934"/>
    <cellStyle name="Comma 4 8 6 3" xfId="7935"/>
    <cellStyle name="Comma 4 8 6 3 2" xfId="7936"/>
    <cellStyle name="Comma 4 8 6 4" xfId="7937"/>
    <cellStyle name="Comma 4 8 7" xfId="7938"/>
    <cellStyle name="Comma 4 8 7 2" xfId="7939"/>
    <cellStyle name="Comma 4 8 7 2 2" xfId="7940"/>
    <cellStyle name="Comma 4 8 7 3" xfId="7941"/>
    <cellStyle name="Comma 4 8 8" xfId="7942"/>
    <cellStyle name="Comma 4 8 8 2" xfId="7943"/>
    <cellStyle name="Comma 4 8 9" xfId="7944"/>
    <cellStyle name="Comma 4 8 9 2" xfId="7945"/>
    <cellStyle name="Comma 4 9" xfId="7946"/>
    <cellStyle name="Comma 4 9 2" xfId="7947"/>
    <cellStyle name="Comma 4 9 2 2" xfId="7948"/>
    <cellStyle name="Comma 4 9 2 2 2" xfId="7949"/>
    <cellStyle name="Comma 4 9 2 2 2 2" xfId="7950"/>
    <cellStyle name="Comma 4 9 2 2 2 2 2" xfId="7951"/>
    <cellStyle name="Comma 4 9 2 2 2 3" xfId="7952"/>
    <cellStyle name="Comma 4 9 2 2 3" xfId="7953"/>
    <cellStyle name="Comma 4 9 2 2 3 2" xfId="7954"/>
    <cellStyle name="Comma 4 9 2 2 4" xfId="7955"/>
    <cellStyle name="Comma 4 9 2 3" xfId="7956"/>
    <cellStyle name="Comma 4 9 2 3 2" xfId="7957"/>
    <cellStyle name="Comma 4 9 2 3 2 2" xfId="7958"/>
    <cellStyle name="Comma 4 9 2 3 3" xfId="7959"/>
    <cellStyle name="Comma 4 9 2 4" xfId="7960"/>
    <cellStyle name="Comma 4 9 2 4 2" xfId="7961"/>
    <cellStyle name="Comma 4 9 2 5" xfId="7962"/>
    <cellStyle name="Comma 4 9 3" xfId="7963"/>
    <cellStyle name="Comma 4 9 3 2" xfId="7964"/>
    <cellStyle name="Comma 4 9 3 2 2" xfId="7965"/>
    <cellStyle name="Comma 4 9 3 2 2 2" xfId="7966"/>
    <cellStyle name="Comma 4 9 3 2 2 2 2" xfId="7967"/>
    <cellStyle name="Comma 4 9 3 2 2 3" xfId="7968"/>
    <cellStyle name="Comma 4 9 3 2 3" xfId="7969"/>
    <cellStyle name="Comma 4 9 3 2 3 2" xfId="7970"/>
    <cellStyle name="Comma 4 9 3 2 4" xfId="7971"/>
    <cellStyle name="Comma 4 9 3 3" xfId="7972"/>
    <cellStyle name="Comma 4 9 3 3 2" xfId="7973"/>
    <cellStyle name="Comma 4 9 3 3 2 2" xfId="7974"/>
    <cellStyle name="Comma 4 9 3 3 3" xfId="7975"/>
    <cellStyle name="Comma 4 9 3 4" xfId="7976"/>
    <cellStyle name="Comma 4 9 3 4 2" xfId="7977"/>
    <cellStyle name="Comma 4 9 3 5" xfId="7978"/>
    <cellStyle name="Comma 4 9 4" xfId="7979"/>
    <cellStyle name="Comma 4 9 4 2" xfId="7980"/>
    <cellStyle name="Comma 4 9 4 2 2" xfId="7981"/>
    <cellStyle name="Comma 4 9 4 2 2 2" xfId="7982"/>
    <cellStyle name="Comma 4 9 4 2 3" xfId="7983"/>
    <cellStyle name="Comma 4 9 4 3" xfId="7984"/>
    <cellStyle name="Comma 4 9 4 3 2" xfId="7985"/>
    <cellStyle name="Comma 4 9 4 4" xfId="7986"/>
    <cellStyle name="Comma 4 9 5" xfId="7987"/>
    <cellStyle name="Comma 4 9 5 2" xfId="7988"/>
    <cellStyle name="Comma 4 9 5 2 2" xfId="7989"/>
    <cellStyle name="Comma 4 9 5 3" xfId="7990"/>
    <cellStyle name="Comma 4 9 6" xfId="7991"/>
    <cellStyle name="Comma 4 9 6 2" xfId="7992"/>
    <cellStyle name="Comma 4 9 7" xfId="7993"/>
    <cellStyle name="Comma 4 9 8" xfId="28985"/>
    <cellStyle name="Comma 5" xfId="7994"/>
    <cellStyle name="Comma 5 2" xfId="7995"/>
    <cellStyle name="Comma 5 3" xfId="28986"/>
    <cellStyle name="Comma 6" xfId="7996"/>
    <cellStyle name="Currency 2" xfId="7997"/>
    <cellStyle name="Currency 2 2" xfId="7998"/>
    <cellStyle name="Currency 2 2 2" xfId="7999"/>
    <cellStyle name="Currency 2 2 2 2" xfId="8000"/>
    <cellStyle name="Currency 2 2 2 3" xfId="28989"/>
    <cellStyle name="Currency 2 2 3" xfId="8001"/>
    <cellStyle name="Currency 2 2 3 2" xfId="8002"/>
    <cellStyle name="Currency 2 2 3 3" xfId="28990"/>
    <cellStyle name="Currency 2 2 4" xfId="8003"/>
    <cellStyle name="Currency 2 2 5" xfId="28988"/>
    <cellStyle name="Currency 2 3" xfId="8004"/>
    <cellStyle name="Currency 2 3 2" xfId="8005"/>
    <cellStyle name="Currency 2 3 3" xfId="28991"/>
    <cellStyle name="Currency 2 4" xfId="8006"/>
    <cellStyle name="Currency 2 4 2" xfId="8007"/>
    <cellStyle name="Currency 2 4 3" xfId="28992"/>
    <cellStyle name="Currency 2 5" xfId="8008"/>
    <cellStyle name="Currency 2 6" xfId="28987"/>
    <cellStyle name="Currency 3" xfId="8009"/>
    <cellStyle name="Currency 3 2" xfId="8010"/>
    <cellStyle name="Currency 3 2 2" xfId="8011"/>
    <cellStyle name="Currency 3 2 3" xfId="28994"/>
    <cellStyle name="Currency 3 3" xfId="8012"/>
    <cellStyle name="Currency 3 3 2" xfId="8013"/>
    <cellStyle name="Currency 3 3 3" xfId="28995"/>
    <cellStyle name="Currency 3 4" xfId="8014"/>
    <cellStyle name="Currency 3 5" xfId="28993"/>
    <cellStyle name="Euro" xfId="8015"/>
    <cellStyle name="Euro 2" xfId="8016"/>
    <cellStyle name="Euro 2 2" xfId="28997"/>
    <cellStyle name="Euro 3" xfId="28996"/>
    <cellStyle name="Millares" xfId="4" builtinId="3"/>
    <cellStyle name="Millares [0] 2" xfId="8017"/>
    <cellStyle name="Millares [0] 2 2" xfId="8018"/>
    <cellStyle name="Millares [0] 2 2 2" xfId="28999"/>
    <cellStyle name="Millares [0] 2 3" xfId="28998"/>
    <cellStyle name="Millares [0] 3" xfId="8019"/>
    <cellStyle name="Millares [0] 3 2" xfId="29000"/>
    <cellStyle name="Millares [0] 4" xfId="8020"/>
    <cellStyle name="Millares [0] 4 2" xfId="29001"/>
    <cellStyle name="Millares 10" xfId="8021"/>
    <cellStyle name="Millares 11" xfId="8022"/>
    <cellStyle name="Millares 12" xfId="8023"/>
    <cellStyle name="Millares 13" xfId="8024"/>
    <cellStyle name="Millares 14" xfId="8025"/>
    <cellStyle name="Millares 15" xfId="8026"/>
    <cellStyle name="Millares 16" xfId="8027"/>
    <cellStyle name="Millares 17" xfId="8028"/>
    <cellStyle name="Millares 18" xfId="8029"/>
    <cellStyle name="Millares 19" xfId="8030"/>
    <cellStyle name="Millares 2" xfId="8031"/>
    <cellStyle name="Millares 2 10" xfId="8032"/>
    <cellStyle name="Millares 2 10 2" xfId="8033"/>
    <cellStyle name="Millares 2 10 2 2" xfId="8034"/>
    <cellStyle name="Millares 2 10 2 2 2" xfId="8035"/>
    <cellStyle name="Millares 2 10 2 3" xfId="8036"/>
    <cellStyle name="Millares 2 10 3" xfId="8037"/>
    <cellStyle name="Millares 2 10 3 2" xfId="8038"/>
    <cellStyle name="Millares 2 10 4" xfId="8039"/>
    <cellStyle name="Millares 2 10 5" xfId="29003"/>
    <cellStyle name="Millares 2 11" xfId="8040"/>
    <cellStyle name="Millares 2 11 2" xfId="8041"/>
    <cellStyle name="Millares 2 11 2 2" xfId="8042"/>
    <cellStyle name="Millares 2 11 2 2 2" xfId="8043"/>
    <cellStyle name="Millares 2 11 2 3" xfId="8044"/>
    <cellStyle name="Millares 2 11 3" xfId="8045"/>
    <cellStyle name="Millares 2 11 3 2" xfId="8046"/>
    <cellStyle name="Millares 2 11 4" xfId="8047"/>
    <cellStyle name="Millares 2 11 5" xfId="29004"/>
    <cellStyle name="Millares 2 12" xfId="8048"/>
    <cellStyle name="Millares 2 12 2" xfId="8049"/>
    <cellStyle name="Millares 2 12 2 2" xfId="8050"/>
    <cellStyle name="Millares 2 12 2 2 2" xfId="8051"/>
    <cellStyle name="Millares 2 12 2 3" xfId="8052"/>
    <cellStyle name="Millares 2 12 3" xfId="8053"/>
    <cellStyle name="Millares 2 12 3 2" xfId="8054"/>
    <cellStyle name="Millares 2 12 4" xfId="8055"/>
    <cellStyle name="Millares 2 12 5" xfId="29005"/>
    <cellStyle name="Millares 2 13" xfId="8056"/>
    <cellStyle name="Millares 2 13 2" xfId="8057"/>
    <cellStyle name="Millares 2 13 2 2" xfId="8058"/>
    <cellStyle name="Millares 2 13 2 2 2" xfId="8059"/>
    <cellStyle name="Millares 2 13 2 3" xfId="8060"/>
    <cellStyle name="Millares 2 13 3" xfId="8061"/>
    <cellStyle name="Millares 2 13 3 2" xfId="8062"/>
    <cellStyle name="Millares 2 13 4" xfId="8063"/>
    <cellStyle name="Millares 2 14" xfId="8064"/>
    <cellStyle name="Millares 2 14 2" xfId="8065"/>
    <cellStyle name="Millares 2 14 2 2" xfId="8066"/>
    <cellStyle name="Millares 2 14 3" xfId="8067"/>
    <cellStyle name="Millares 2 15" xfId="8068"/>
    <cellStyle name="Millares 2 15 2" xfId="8069"/>
    <cellStyle name="Millares 2 16" xfId="8070"/>
    <cellStyle name="Millares 2 16 2" xfId="8071"/>
    <cellStyle name="Millares 2 17" xfId="8072"/>
    <cellStyle name="Millares 2 18" xfId="29002"/>
    <cellStyle name="Millares 2 2" xfId="8073"/>
    <cellStyle name="Millares 2 2 10" xfId="8074"/>
    <cellStyle name="Millares 2 2 11" xfId="29006"/>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3" xfId="8081"/>
    <cellStyle name="Millares 2 2 2 2 2 3" xfId="8082"/>
    <cellStyle name="Millares 2 2 2 2 2 3 2" xfId="8083"/>
    <cellStyle name="Millares 2 2 2 2 2 4" xfId="8084"/>
    <cellStyle name="Millares 2 2 2 2 3" xfId="8085"/>
    <cellStyle name="Millares 2 2 2 2 3 2" xfId="8086"/>
    <cellStyle name="Millares 2 2 2 2 3 2 2" xfId="8087"/>
    <cellStyle name="Millares 2 2 2 2 3 3" xfId="8088"/>
    <cellStyle name="Millares 2 2 2 2 4" xfId="8089"/>
    <cellStyle name="Millares 2 2 2 2 4 2" xfId="8090"/>
    <cellStyle name="Millares 2 2 2 2 5" xfId="8091"/>
    <cellStyle name="Millares 2 2 2 3" xfId="8092"/>
    <cellStyle name="Millares 2 2 2 3 2" xfId="8093"/>
    <cellStyle name="Millares 2 2 2 3 2 2" xfId="8094"/>
    <cellStyle name="Millares 2 2 2 3 2 2 2" xfId="8095"/>
    <cellStyle name="Millares 2 2 2 3 2 2 2 2" xfId="8096"/>
    <cellStyle name="Millares 2 2 2 3 2 2 3" xfId="8097"/>
    <cellStyle name="Millares 2 2 2 3 2 3" xfId="8098"/>
    <cellStyle name="Millares 2 2 2 3 2 3 2" xfId="8099"/>
    <cellStyle name="Millares 2 2 2 3 2 4" xfId="8100"/>
    <cellStyle name="Millares 2 2 2 3 3" xfId="8101"/>
    <cellStyle name="Millares 2 2 2 3 3 2" xfId="8102"/>
    <cellStyle name="Millares 2 2 2 3 3 2 2" xfId="8103"/>
    <cellStyle name="Millares 2 2 2 3 3 3" xfId="8104"/>
    <cellStyle name="Millares 2 2 2 3 4" xfId="8105"/>
    <cellStyle name="Millares 2 2 2 3 4 2" xfId="8106"/>
    <cellStyle name="Millares 2 2 2 3 5" xfId="8107"/>
    <cellStyle name="Millares 2 2 2 4" xfId="8108"/>
    <cellStyle name="Millares 2 2 2 4 2" xfId="8109"/>
    <cellStyle name="Millares 2 2 2 4 2 2" xfId="8110"/>
    <cellStyle name="Millares 2 2 2 4 2 2 2" xfId="8111"/>
    <cellStyle name="Millares 2 2 2 4 2 3" xfId="8112"/>
    <cellStyle name="Millares 2 2 2 4 3" xfId="8113"/>
    <cellStyle name="Millares 2 2 2 4 3 2" xfId="8114"/>
    <cellStyle name="Millares 2 2 2 4 4" xfId="8115"/>
    <cellStyle name="Millares 2 2 2 5" xfId="8116"/>
    <cellStyle name="Millares 2 2 2 5 2" xfId="8117"/>
    <cellStyle name="Millares 2 2 2 5 2 2" xfId="8118"/>
    <cellStyle name="Millares 2 2 2 5 3" xfId="8119"/>
    <cellStyle name="Millares 2 2 2 6" xfId="8120"/>
    <cellStyle name="Millares 2 2 2 6 2" xfId="8121"/>
    <cellStyle name="Millares 2 2 2 7" xfId="8122"/>
    <cellStyle name="Millares 2 2 2 8" xfId="29007"/>
    <cellStyle name="Millares 2 2 3" xfId="8123"/>
    <cellStyle name="Millares 2 2 3 2" xfId="8124"/>
    <cellStyle name="Millares 2 2 3 2 2" xfId="8125"/>
    <cellStyle name="Millares 2 2 3 2 2 2" xfId="8126"/>
    <cellStyle name="Millares 2 2 3 2 2 2 2" xfId="8127"/>
    <cellStyle name="Millares 2 2 3 2 2 3" xfId="8128"/>
    <cellStyle name="Millares 2 2 3 2 3" xfId="8129"/>
    <cellStyle name="Millares 2 2 3 2 3 2" xfId="8130"/>
    <cellStyle name="Millares 2 2 3 2 4" xfId="8131"/>
    <cellStyle name="Millares 2 2 3 3" xfId="8132"/>
    <cellStyle name="Millares 2 2 3 3 2" xfId="8133"/>
    <cellStyle name="Millares 2 2 3 3 2 2" xfId="8134"/>
    <cellStyle name="Millares 2 2 3 3 3" xfId="8135"/>
    <cellStyle name="Millares 2 2 3 4" xfId="8136"/>
    <cellStyle name="Millares 2 2 3 4 2" xfId="8137"/>
    <cellStyle name="Millares 2 2 3 5" xfId="8138"/>
    <cellStyle name="Millares 2 2 4" xfId="8139"/>
    <cellStyle name="Millares 2 2 4 2" xfId="8140"/>
    <cellStyle name="Millares 2 2 4 2 2" xfId="8141"/>
    <cellStyle name="Millares 2 2 4 2 2 2" xfId="8142"/>
    <cellStyle name="Millares 2 2 4 2 2 2 2" xfId="8143"/>
    <cellStyle name="Millares 2 2 4 2 2 3" xfId="8144"/>
    <cellStyle name="Millares 2 2 4 2 3" xfId="8145"/>
    <cellStyle name="Millares 2 2 4 2 3 2" xfId="8146"/>
    <cellStyle name="Millares 2 2 4 2 4" xfId="8147"/>
    <cellStyle name="Millares 2 2 4 3" xfId="8148"/>
    <cellStyle name="Millares 2 2 4 3 2" xfId="8149"/>
    <cellStyle name="Millares 2 2 4 3 2 2" xfId="8150"/>
    <cellStyle name="Millares 2 2 4 3 3" xfId="8151"/>
    <cellStyle name="Millares 2 2 4 4" xfId="8152"/>
    <cellStyle name="Millares 2 2 4 4 2" xfId="8153"/>
    <cellStyle name="Millares 2 2 4 5" xfId="8154"/>
    <cellStyle name="Millares 2 2 5" xfId="8155"/>
    <cellStyle name="Millares 2 2 5 2" xfId="8156"/>
    <cellStyle name="Millares 2 2 5 2 2" xfId="8157"/>
    <cellStyle name="Millares 2 2 5 2 2 2" xfId="8158"/>
    <cellStyle name="Millares 2 2 5 2 2 2 2" xfId="8159"/>
    <cellStyle name="Millares 2 2 5 2 2 3" xfId="8160"/>
    <cellStyle name="Millares 2 2 5 2 3" xfId="8161"/>
    <cellStyle name="Millares 2 2 5 2 3 2" xfId="8162"/>
    <cellStyle name="Millares 2 2 5 2 4" xfId="8163"/>
    <cellStyle name="Millares 2 2 5 3" xfId="8164"/>
    <cellStyle name="Millares 2 2 5 3 2" xfId="8165"/>
    <cellStyle name="Millares 2 2 5 3 2 2" xfId="8166"/>
    <cellStyle name="Millares 2 2 5 3 3" xfId="8167"/>
    <cellStyle name="Millares 2 2 5 4" xfId="8168"/>
    <cellStyle name="Millares 2 2 5 4 2" xfId="8169"/>
    <cellStyle name="Millares 2 2 5 5" xfId="8170"/>
    <cellStyle name="Millares 2 2 6" xfId="8171"/>
    <cellStyle name="Millares 2 2 6 2" xfId="8172"/>
    <cellStyle name="Millares 2 2 6 2 2" xfId="8173"/>
    <cellStyle name="Millares 2 2 6 2 2 2" xfId="8174"/>
    <cellStyle name="Millares 2 2 6 2 3" xfId="8175"/>
    <cellStyle name="Millares 2 2 6 3" xfId="8176"/>
    <cellStyle name="Millares 2 2 6 3 2" xfId="8177"/>
    <cellStyle name="Millares 2 2 6 4" xfId="8178"/>
    <cellStyle name="Millares 2 2 7" xfId="8179"/>
    <cellStyle name="Millares 2 2 7 2" xfId="8180"/>
    <cellStyle name="Millares 2 2 7 2 2" xfId="8181"/>
    <cellStyle name="Millares 2 2 7 3" xfId="8182"/>
    <cellStyle name="Millares 2 2 8" xfId="8183"/>
    <cellStyle name="Millares 2 2 8 2" xfId="8184"/>
    <cellStyle name="Millares 2 2 9" xfId="8185"/>
    <cellStyle name="Millares 2 2 9 2" xfId="8186"/>
    <cellStyle name="Millares 2 3" xfId="8187"/>
    <cellStyle name="Millares 2 3 10" xfId="8188"/>
    <cellStyle name="Millares 2 3 11" xfId="29008"/>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3" xfId="8195"/>
    <cellStyle name="Millares 2 3 2 2 2 3" xfId="8196"/>
    <cellStyle name="Millares 2 3 2 2 2 3 2" xfId="8197"/>
    <cellStyle name="Millares 2 3 2 2 2 4" xfId="8198"/>
    <cellStyle name="Millares 2 3 2 2 3" xfId="8199"/>
    <cellStyle name="Millares 2 3 2 2 3 2" xfId="8200"/>
    <cellStyle name="Millares 2 3 2 2 3 2 2" xfId="8201"/>
    <cellStyle name="Millares 2 3 2 2 3 3" xfId="8202"/>
    <cellStyle name="Millares 2 3 2 2 4" xfId="8203"/>
    <cellStyle name="Millares 2 3 2 2 4 2" xfId="8204"/>
    <cellStyle name="Millares 2 3 2 2 5" xfId="8205"/>
    <cellStyle name="Millares 2 3 2 3" xfId="8206"/>
    <cellStyle name="Millares 2 3 2 3 2" xfId="8207"/>
    <cellStyle name="Millares 2 3 2 3 2 2" xfId="8208"/>
    <cellStyle name="Millares 2 3 2 3 2 2 2" xfId="8209"/>
    <cellStyle name="Millares 2 3 2 3 2 2 2 2" xfId="8210"/>
    <cellStyle name="Millares 2 3 2 3 2 2 3" xfId="8211"/>
    <cellStyle name="Millares 2 3 2 3 2 3" xfId="8212"/>
    <cellStyle name="Millares 2 3 2 3 2 3 2" xfId="8213"/>
    <cellStyle name="Millares 2 3 2 3 2 4" xfId="8214"/>
    <cellStyle name="Millares 2 3 2 3 3" xfId="8215"/>
    <cellStyle name="Millares 2 3 2 3 3 2" xfId="8216"/>
    <cellStyle name="Millares 2 3 2 3 3 2 2" xfId="8217"/>
    <cellStyle name="Millares 2 3 2 3 3 3" xfId="8218"/>
    <cellStyle name="Millares 2 3 2 3 4" xfId="8219"/>
    <cellStyle name="Millares 2 3 2 3 4 2" xfId="8220"/>
    <cellStyle name="Millares 2 3 2 3 5" xfId="8221"/>
    <cellStyle name="Millares 2 3 2 4" xfId="8222"/>
    <cellStyle name="Millares 2 3 2 4 2" xfId="8223"/>
    <cellStyle name="Millares 2 3 2 4 2 2" xfId="8224"/>
    <cellStyle name="Millares 2 3 2 4 2 2 2" xfId="8225"/>
    <cellStyle name="Millares 2 3 2 4 2 3" xfId="8226"/>
    <cellStyle name="Millares 2 3 2 4 3" xfId="8227"/>
    <cellStyle name="Millares 2 3 2 4 3 2" xfId="8228"/>
    <cellStyle name="Millares 2 3 2 4 4" xfId="8229"/>
    <cellStyle name="Millares 2 3 2 5" xfId="8230"/>
    <cellStyle name="Millares 2 3 2 5 2" xfId="8231"/>
    <cellStyle name="Millares 2 3 2 5 2 2" xfId="8232"/>
    <cellStyle name="Millares 2 3 2 5 3" xfId="8233"/>
    <cellStyle name="Millares 2 3 2 6" xfId="8234"/>
    <cellStyle name="Millares 2 3 2 6 2" xfId="8235"/>
    <cellStyle name="Millares 2 3 2 7" xfId="8236"/>
    <cellStyle name="Millares 2 3 2 8" xfId="29009"/>
    <cellStyle name="Millares 2 3 3" xfId="8237"/>
    <cellStyle name="Millares 2 3 3 2" xfId="8238"/>
    <cellStyle name="Millares 2 3 3 2 2" xfId="8239"/>
    <cellStyle name="Millares 2 3 3 2 2 2" xfId="8240"/>
    <cellStyle name="Millares 2 3 3 2 2 2 2" xfId="8241"/>
    <cellStyle name="Millares 2 3 3 2 2 3" xfId="8242"/>
    <cellStyle name="Millares 2 3 3 2 3" xfId="8243"/>
    <cellStyle name="Millares 2 3 3 2 3 2" xfId="8244"/>
    <cellStyle name="Millares 2 3 3 2 4" xfId="8245"/>
    <cellStyle name="Millares 2 3 3 3" xfId="8246"/>
    <cellStyle name="Millares 2 3 3 3 2" xfId="8247"/>
    <cellStyle name="Millares 2 3 3 3 2 2" xfId="8248"/>
    <cellStyle name="Millares 2 3 3 3 3" xfId="8249"/>
    <cellStyle name="Millares 2 3 3 4" xfId="8250"/>
    <cellStyle name="Millares 2 3 3 4 2" xfId="8251"/>
    <cellStyle name="Millares 2 3 3 5" xfId="8252"/>
    <cellStyle name="Millares 2 3 4" xfId="8253"/>
    <cellStyle name="Millares 2 3 4 2" xfId="8254"/>
    <cellStyle name="Millares 2 3 4 2 2" xfId="8255"/>
    <cellStyle name="Millares 2 3 4 2 2 2" xfId="8256"/>
    <cellStyle name="Millares 2 3 4 2 2 2 2" xfId="8257"/>
    <cellStyle name="Millares 2 3 4 2 2 3" xfId="8258"/>
    <cellStyle name="Millares 2 3 4 2 3" xfId="8259"/>
    <cellStyle name="Millares 2 3 4 2 3 2" xfId="8260"/>
    <cellStyle name="Millares 2 3 4 2 4" xfId="8261"/>
    <cellStyle name="Millares 2 3 4 3" xfId="8262"/>
    <cellStyle name="Millares 2 3 4 3 2" xfId="8263"/>
    <cellStyle name="Millares 2 3 4 3 2 2" xfId="8264"/>
    <cellStyle name="Millares 2 3 4 3 3" xfId="8265"/>
    <cellStyle name="Millares 2 3 4 4" xfId="8266"/>
    <cellStyle name="Millares 2 3 4 4 2" xfId="8267"/>
    <cellStyle name="Millares 2 3 4 5" xfId="8268"/>
    <cellStyle name="Millares 2 3 5" xfId="8269"/>
    <cellStyle name="Millares 2 3 5 2" xfId="8270"/>
    <cellStyle name="Millares 2 3 5 2 2" xfId="8271"/>
    <cellStyle name="Millares 2 3 5 2 2 2" xfId="8272"/>
    <cellStyle name="Millares 2 3 5 2 2 2 2" xfId="8273"/>
    <cellStyle name="Millares 2 3 5 2 2 3" xfId="8274"/>
    <cellStyle name="Millares 2 3 5 2 3" xfId="8275"/>
    <cellStyle name="Millares 2 3 5 2 3 2" xfId="8276"/>
    <cellStyle name="Millares 2 3 5 2 4" xfId="8277"/>
    <cellStyle name="Millares 2 3 5 3" xfId="8278"/>
    <cellStyle name="Millares 2 3 5 3 2" xfId="8279"/>
    <cellStyle name="Millares 2 3 5 3 2 2" xfId="8280"/>
    <cellStyle name="Millares 2 3 5 3 3" xfId="8281"/>
    <cellStyle name="Millares 2 3 5 4" xfId="8282"/>
    <cellStyle name="Millares 2 3 5 4 2" xfId="8283"/>
    <cellStyle name="Millares 2 3 5 5" xfId="8284"/>
    <cellStyle name="Millares 2 3 6" xfId="8285"/>
    <cellStyle name="Millares 2 3 6 2" xfId="8286"/>
    <cellStyle name="Millares 2 3 6 2 2" xfId="8287"/>
    <cellStyle name="Millares 2 3 6 2 2 2" xfId="8288"/>
    <cellStyle name="Millares 2 3 6 2 3" xfId="8289"/>
    <cellStyle name="Millares 2 3 6 3" xfId="8290"/>
    <cellStyle name="Millares 2 3 6 3 2" xfId="8291"/>
    <cellStyle name="Millares 2 3 6 4" xfId="8292"/>
    <cellStyle name="Millares 2 3 7" xfId="8293"/>
    <cellStyle name="Millares 2 3 7 2" xfId="8294"/>
    <cellStyle name="Millares 2 3 7 2 2" xfId="8295"/>
    <cellStyle name="Millares 2 3 7 3" xfId="8296"/>
    <cellStyle name="Millares 2 3 8" xfId="8297"/>
    <cellStyle name="Millares 2 3 8 2" xfId="8298"/>
    <cellStyle name="Millares 2 3 9" xfId="8299"/>
    <cellStyle name="Millares 2 3 9 2" xfId="8300"/>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3" xfId="8307"/>
    <cellStyle name="Millares 2 4 2 2 3" xfId="8308"/>
    <cellStyle name="Millares 2 4 2 2 3 2" xfId="8309"/>
    <cellStyle name="Millares 2 4 2 2 4" xfId="8310"/>
    <cellStyle name="Millares 2 4 2 3" xfId="8311"/>
    <cellStyle name="Millares 2 4 2 3 2" xfId="8312"/>
    <cellStyle name="Millares 2 4 2 3 2 2" xfId="8313"/>
    <cellStyle name="Millares 2 4 2 3 3" xfId="8314"/>
    <cellStyle name="Millares 2 4 2 4" xfId="8315"/>
    <cellStyle name="Millares 2 4 2 4 2" xfId="8316"/>
    <cellStyle name="Millares 2 4 2 5" xfId="8317"/>
    <cellStyle name="Millares 2 4 3" xfId="8318"/>
    <cellStyle name="Millares 2 4 3 2" xfId="8319"/>
    <cellStyle name="Millares 2 4 3 2 2" xfId="8320"/>
    <cellStyle name="Millares 2 4 3 2 2 2" xfId="8321"/>
    <cellStyle name="Millares 2 4 3 2 2 2 2" xfId="8322"/>
    <cellStyle name="Millares 2 4 3 2 2 3" xfId="8323"/>
    <cellStyle name="Millares 2 4 3 2 3" xfId="8324"/>
    <cellStyle name="Millares 2 4 3 2 3 2" xfId="8325"/>
    <cellStyle name="Millares 2 4 3 2 4" xfId="8326"/>
    <cellStyle name="Millares 2 4 3 3" xfId="8327"/>
    <cellStyle name="Millares 2 4 3 3 2" xfId="8328"/>
    <cellStyle name="Millares 2 4 3 3 2 2" xfId="8329"/>
    <cellStyle name="Millares 2 4 3 3 3" xfId="8330"/>
    <cellStyle name="Millares 2 4 3 4" xfId="8331"/>
    <cellStyle name="Millares 2 4 3 4 2" xfId="8332"/>
    <cellStyle name="Millares 2 4 3 5" xfId="8333"/>
    <cellStyle name="Millares 2 4 4" xfId="8334"/>
    <cellStyle name="Millares 2 4 4 2" xfId="8335"/>
    <cellStyle name="Millares 2 4 4 2 2" xfId="8336"/>
    <cellStyle name="Millares 2 4 4 2 2 2" xfId="8337"/>
    <cellStyle name="Millares 2 4 4 2 3" xfId="8338"/>
    <cellStyle name="Millares 2 4 4 3" xfId="8339"/>
    <cellStyle name="Millares 2 4 4 3 2" xfId="8340"/>
    <cellStyle name="Millares 2 4 4 4" xfId="8341"/>
    <cellStyle name="Millares 2 4 5" xfId="8342"/>
    <cellStyle name="Millares 2 4 5 2" xfId="8343"/>
    <cellStyle name="Millares 2 4 5 2 2" xfId="8344"/>
    <cellStyle name="Millares 2 4 5 3" xfId="8345"/>
    <cellStyle name="Millares 2 4 6" xfId="8346"/>
    <cellStyle name="Millares 2 4 6 2" xfId="8347"/>
    <cellStyle name="Millares 2 4 7" xfId="8348"/>
    <cellStyle name="Millares 2 4 8" xfId="29010"/>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3" xfId="8355"/>
    <cellStyle name="Millares 2 5 2 2 3" xfId="8356"/>
    <cellStyle name="Millares 2 5 2 2 3 2" xfId="8357"/>
    <cellStyle name="Millares 2 5 2 2 4" xfId="8358"/>
    <cellStyle name="Millares 2 5 2 3" xfId="8359"/>
    <cellStyle name="Millares 2 5 2 3 2" xfId="8360"/>
    <cellStyle name="Millares 2 5 2 3 2 2" xfId="8361"/>
    <cellStyle name="Millares 2 5 2 3 3" xfId="8362"/>
    <cellStyle name="Millares 2 5 2 4" xfId="8363"/>
    <cellStyle name="Millares 2 5 2 4 2" xfId="8364"/>
    <cellStyle name="Millares 2 5 2 5" xfId="8365"/>
    <cellStyle name="Millares 2 5 3" xfId="8366"/>
    <cellStyle name="Millares 2 5 4" xfId="8367"/>
    <cellStyle name="Millares 2 5 5" xfId="29011"/>
    <cellStyle name="Millares 2 6" xfId="8368"/>
    <cellStyle name="Millares 2 6 2" xfId="8369"/>
    <cellStyle name="Millares 2 6 2 2" xfId="8370"/>
    <cellStyle name="Millares 2 6 2 2 2" xfId="8371"/>
    <cellStyle name="Millares 2 6 2 2 2 2" xfId="8372"/>
    <cellStyle name="Millares 2 6 2 2 3" xfId="8373"/>
    <cellStyle name="Millares 2 6 2 3" xfId="8374"/>
    <cellStyle name="Millares 2 6 2 3 2" xfId="8375"/>
    <cellStyle name="Millares 2 6 2 4" xfId="8376"/>
    <cellStyle name="Millares 2 6 3" xfId="8377"/>
    <cellStyle name="Millares 2 6 3 2" xfId="8378"/>
    <cellStyle name="Millares 2 6 3 2 2" xfId="8379"/>
    <cellStyle name="Millares 2 6 3 3" xfId="8380"/>
    <cellStyle name="Millares 2 6 4" xfId="8381"/>
    <cellStyle name="Millares 2 6 4 2" xfId="8382"/>
    <cellStyle name="Millares 2 6 5" xfId="8383"/>
    <cellStyle name="Millares 2 6 6" xfId="29012"/>
    <cellStyle name="Millares 2 7" xfId="8384"/>
    <cellStyle name="Millares 2 7 2" xfId="8385"/>
    <cellStyle name="Millares 2 7 2 2" xfId="8386"/>
    <cellStyle name="Millares 2 7 2 2 2" xfId="8387"/>
    <cellStyle name="Millares 2 7 2 2 2 2" xfId="8388"/>
    <cellStyle name="Millares 2 7 2 2 3" xfId="8389"/>
    <cellStyle name="Millares 2 7 2 3" xfId="8390"/>
    <cellStyle name="Millares 2 7 2 3 2" xfId="8391"/>
    <cellStyle name="Millares 2 7 2 4" xfId="8392"/>
    <cellStyle name="Millares 2 7 3" xfId="8393"/>
    <cellStyle name="Millares 2 7 3 2" xfId="8394"/>
    <cellStyle name="Millares 2 7 3 2 2" xfId="8395"/>
    <cellStyle name="Millares 2 7 3 3" xfId="8396"/>
    <cellStyle name="Millares 2 7 4" xfId="8397"/>
    <cellStyle name="Millares 2 7 4 2" xfId="8398"/>
    <cellStyle name="Millares 2 7 5" xfId="8399"/>
    <cellStyle name="Millares 2 7 6" xfId="29013"/>
    <cellStyle name="Millares 2 8" xfId="8400"/>
    <cellStyle name="Millares 2 8 2" xfId="8401"/>
    <cellStyle name="Millares 2 8 2 2" xfId="8402"/>
    <cellStyle name="Millares 2 8 2 2 2" xfId="8403"/>
    <cellStyle name="Millares 2 8 2 3" xfId="8404"/>
    <cellStyle name="Millares 2 8 3" xfId="8405"/>
    <cellStyle name="Millares 2 8 3 2" xfId="8406"/>
    <cellStyle name="Millares 2 8 4" xfId="8407"/>
    <cellStyle name="Millares 2 8 5" xfId="29014"/>
    <cellStyle name="Millares 2 9" xfId="8408"/>
    <cellStyle name="Millares 2 9 2" xfId="8409"/>
    <cellStyle name="Millares 2 9 2 2" xfId="8410"/>
    <cellStyle name="Millares 2 9 2 2 2" xfId="8411"/>
    <cellStyle name="Millares 2 9 2 3" xfId="8412"/>
    <cellStyle name="Millares 2 9 3" xfId="8413"/>
    <cellStyle name="Millares 2 9 3 2" xfId="8414"/>
    <cellStyle name="Millares 2 9 4" xfId="8415"/>
    <cellStyle name="Millares 2 9 5" xfId="29015"/>
    <cellStyle name="Millares 20" xfId="8416"/>
    <cellStyle name="Millares 21" xfId="8417"/>
    <cellStyle name="Millares 22" xfId="8418"/>
    <cellStyle name="Millares 23" xfId="8419"/>
    <cellStyle name="Millares 24" xfId="8420"/>
    <cellStyle name="Millares 25" xfId="8421"/>
    <cellStyle name="Millares 26" xfId="8422"/>
    <cellStyle name="Millares 27" xfId="8423"/>
    <cellStyle name="Millares 28" xfId="8424"/>
    <cellStyle name="Millares 29" xfId="8425"/>
    <cellStyle name="Millares 3" xfId="8426"/>
    <cellStyle name="Millares 3 10" xfId="8427"/>
    <cellStyle name="Millares 3 10 2" xfId="29017"/>
    <cellStyle name="Millares 3 11" xfId="29016"/>
    <cellStyle name="Millares 3 2" xfId="8428"/>
    <cellStyle name="Millares 3 2 2" xfId="8429"/>
    <cellStyle name="Millares 3 2 3" xfId="8430"/>
    <cellStyle name="Millares 3 2 4" xfId="29018"/>
    <cellStyle name="Millares 3 3" xfId="8431"/>
    <cellStyle name="Millares 3 3 2" xfId="29019"/>
    <cellStyle name="Millares 3 4" xfId="8432"/>
    <cellStyle name="Millares 3 4 2" xfId="29020"/>
    <cellStyle name="Millares 3 5" xfId="8433"/>
    <cellStyle name="Millares 3 5 2" xfId="29021"/>
    <cellStyle name="Millares 3 6" xfId="8434"/>
    <cellStyle name="Millares 3 6 2" xfId="29022"/>
    <cellStyle name="Millares 3 7" xfId="8435"/>
    <cellStyle name="Millares 3 7 2" xfId="29023"/>
    <cellStyle name="Millares 3 8" xfId="8436"/>
    <cellStyle name="Millares 3 8 2" xfId="29024"/>
    <cellStyle name="Millares 3 9" xfId="8437"/>
    <cellStyle name="Millares 3 9 2" xfId="29025"/>
    <cellStyle name="Millares 30" xfId="8438"/>
    <cellStyle name="Millares 31" xfId="8439"/>
    <cellStyle name="Millares 32" xfId="8440"/>
    <cellStyle name="Millares 33" xfId="8441"/>
    <cellStyle name="Millares 34" xfId="8442"/>
    <cellStyle name="Millares 35" xfId="8443"/>
    <cellStyle name="Millares 36" xfId="8444"/>
    <cellStyle name="Millares 37" xfId="8445"/>
    <cellStyle name="Millares 38" xfId="8446"/>
    <cellStyle name="Millares 39" xfId="8447"/>
    <cellStyle name="Millares 4" xfId="8448"/>
    <cellStyle name="Millares 4 10" xfId="8449"/>
    <cellStyle name="Millares 4 10 2" xfId="29027"/>
    <cellStyle name="Millares 4 11" xfId="29026"/>
    <cellStyle name="Millares 4 2" xfId="8450"/>
    <cellStyle name="Millares 4 2 2" xfId="29028"/>
    <cellStyle name="Millares 4 3" xfId="8451"/>
    <cellStyle name="Millares 4 3 2" xfId="29029"/>
    <cellStyle name="Millares 4 4" xfId="8452"/>
    <cellStyle name="Millares 4 4 2" xfId="29030"/>
    <cellStyle name="Millares 4 5" xfId="8453"/>
    <cellStyle name="Millares 4 5 2" xfId="29031"/>
    <cellStyle name="Millares 4 6" xfId="8454"/>
    <cellStyle name="Millares 4 6 2" xfId="29032"/>
    <cellStyle name="Millares 4 7" xfId="8455"/>
    <cellStyle name="Millares 4 7 2" xfId="29033"/>
    <cellStyle name="Millares 4 8" xfId="8456"/>
    <cellStyle name="Millares 4 8 2" xfId="29034"/>
    <cellStyle name="Millares 4 9" xfId="8457"/>
    <cellStyle name="Millares 4 9 2" xfId="29035"/>
    <cellStyle name="Millares 40" xfId="8458"/>
    <cellStyle name="Millares 41" xfId="8459"/>
    <cellStyle name="Millares 42" xfId="8460"/>
    <cellStyle name="Millares 43" xfId="8461"/>
    <cellStyle name="Millares 44" xfId="8462"/>
    <cellStyle name="Millares 45" xfId="8463"/>
    <cellStyle name="Millares 46" xfId="8464"/>
    <cellStyle name="Millares 47" xfId="8465"/>
    <cellStyle name="Millares 48" xfId="8466"/>
    <cellStyle name="Millares 49" xfId="8467"/>
    <cellStyle name="Millares 5" xfId="8468"/>
    <cellStyle name="Millares 5 2" xfId="8469"/>
    <cellStyle name="Millares 5 3" xfId="29036"/>
    <cellStyle name="Millares 50" xfId="8470"/>
    <cellStyle name="Millares 51" xfId="8471"/>
    <cellStyle name="Millares 52" xfId="8472"/>
    <cellStyle name="Millares 53" xfId="8473"/>
    <cellStyle name="Millares 54" xfId="8474"/>
    <cellStyle name="Millares 55" xfId="8475"/>
    <cellStyle name="Millares 56" xfId="8476"/>
    <cellStyle name="Millares 57" xfId="8477"/>
    <cellStyle name="Millares 58" xfId="8478"/>
    <cellStyle name="Millares 59" xfId="8479"/>
    <cellStyle name="Millares 6" xfId="8480"/>
    <cellStyle name="Millares 6 2" xfId="29037"/>
    <cellStyle name="Millares 60" xfId="8481"/>
    <cellStyle name="Millares 61" xfId="8482"/>
    <cellStyle name="Millares 62" xfId="8483"/>
    <cellStyle name="Millares 63" xfId="8484"/>
    <cellStyle name="Millares 64" xfId="8485"/>
    <cellStyle name="Millares 65" xfId="8486"/>
    <cellStyle name="Millares 66" xfId="8487"/>
    <cellStyle name="Millares 67" xfId="8488"/>
    <cellStyle name="Millares 68" xfId="8489"/>
    <cellStyle name="Millares 7" xfId="8490"/>
    <cellStyle name="Millares 8" xfId="8491"/>
    <cellStyle name="Millares 9" xfId="8492"/>
    <cellStyle name="Moneda" xfId="1" builtinId="4"/>
    <cellStyle name="Moneda 2" xfId="8493"/>
    <cellStyle name="Moneda 2 10" xfId="8494"/>
    <cellStyle name="Moneda 2 10 2" xfId="29039"/>
    <cellStyle name="Moneda 2 11" xfId="29038"/>
    <cellStyle name="Moneda 2 2" xfId="8495"/>
    <cellStyle name="Moneda 2 2 2" xfId="8496"/>
    <cellStyle name="Moneda 2 2 3" xfId="29040"/>
    <cellStyle name="Moneda 2 3" xfId="8497"/>
    <cellStyle name="Moneda 2 3 2" xfId="8498"/>
    <cellStyle name="Moneda 2 3 3" xfId="29041"/>
    <cellStyle name="Moneda 2 4" xfId="8499"/>
    <cellStyle name="Moneda 2 4 2" xfId="8500"/>
    <cellStyle name="Moneda 2 4 2 2" xfId="8501"/>
    <cellStyle name="Moneda 2 4 2 3" xfId="29043"/>
    <cellStyle name="Moneda 2 4 3" xfId="8502"/>
    <cellStyle name="Moneda 2 4 3 2" xfId="29044"/>
    <cellStyle name="Moneda 2 4 4" xfId="8503"/>
    <cellStyle name="Moneda 2 4 4 2" xfId="29045"/>
    <cellStyle name="Moneda 2 4 5" xfId="8504"/>
    <cellStyle name="Moneda 2 4 5 2" xfId="29046"/>
    <cellStyle name="Moneda 2 4 6" xfId="8505"/>
    <cellStyle name="Moneda 2 4 6 2" xfId="29047"/>
    <cellStyle name="Moneda 2 4 7" xfId="8506"/>
    <cellStyle name="Moneda 2 4 7 2" xfId="29048"/>
    <cellStyle name="Moneda 2 4 8" xfId="8507"/>
    <cellStyle name="Moneda 2 4 8 2" xfId="29049"/>
    <cellStyle name="Moneda 2 4 9" xfId="29042"/>
    <cellStyle name="Moneda 2 5" xfId="8508"/>
    <cellStyle name="Moneda 2 5 2" xfId="8509"/>
    <cellStyle name="Moneda 2 5 3" xfId="29050"/>
    <cellStyle name="Moneda 2 6" xfId="8510"/>
    <cellStyle name="Moneda 2 6 2" xfId="8511"/>
    <cellStyle name="Moneda 2 6 3" xfId="29051"/>
    <cellStyle name="Moneda 2 7" xfId="8512"/>
    <cellStyle name="Moneda 2 7 2" xfId="8513"/>
    <cellStyle name="Moneda 2 7 3" xfId="29052"/>
    <cellStyle name="Moneda 2 8" xfId="8514"/>
    <cellStyle name="Moneda 2 8 2" xfId="8515"/>
    <cellStyle name="Moneda 2 8 3" xfId="29053"/>
    <cellStyle name="Moneda 2 9" xfId="8516"/>
    <cellStyle name="Moneda 2 9 2" xfId="29054"/>
    <cellStyle name="Moneda 3" xfId="8517"/>
    <cellStyle name="Moneda 3 2" xfId="8518"/>
    <cellStyle name="Moneda 3 2 2" xfId="8519"/>
    <cellStyle name="Moneda 3 2 2 2" xfId="8520"/>
    <cellStyle name="Moneda 3 2 2 2 2" xfId="8521"/>
    <cellStyle name="Moneda 3 2 2 3" xfId="8522"/>
    <cellStyle name="Moneda 3 2 2 4" xfId="8523"/>
    <cellStyle name="Moneda 3 2 2 5" xfId="29057"/>
    <cellStyle name="Moneda 3 2 3" xfId="8524"/>
    <cellStyle name="Moneda 3 2 3 2" xfId="8525"/>
    <cellStyle name="Moneda 3 2 4" xfId="8526"/>
    <cellStyle name="Moneda 3 2 5" xfId="8527"/>
    <cellStyle name="Moneda 3 2 6" xfId="29056"/>
    <cellStyle name="Moneda 3 3" xfId="8528"/>
    <cellStyle name="Moneda 3 3 2" xfId="8529"/>
    <cellStyle name="Moneda 3 3 2 2" xfId="8530"/>
    <cellStyle name="Moneda 3 3 3" xfId="8531"/>
    <cellStyle name="Moneda 3 4" xfId="8532"/>
    <cellStyle name="Moneda 3 4 2" xfId="8533"/>
    <cellStyle name="Moneda 3 5" xfId="8534"/>
    <cellStyle name="Moneda 3 6" xfId="8535"/>
    <cellStyle name="Moneda 3 7" xfId="29055"/>
    <cellStyle name="Moneda 4" xfId="8536"/>
    <cellStyle name="Moneda 4 2" xfId="8537"/>
    <cellStyle name="Moneda 4 3" xfId="8538"/>
    <cellStyle name="Moneda 4 4" xfId="29058"/>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1" xfId="12530"/>
    <cellStyle name="Normal 11 2" xfId="12531"/>
    <cellStyle name="Normal 11 2 2" xfId="29131"/>
    <cellStyle name="Normal 11 3" xfId="29130"/>
    <cellStyle name="Normal 114" xfId="12532"/>
    <cellStyle name="Normal 114 2" xfId="29132"/>
    <cellStyle name="Normal 12" xfId="12533"/>
    <cellStyle name="Normal 12 2" xfId="12534"/>
    <cellStyle name="Normal 12 3" xfId="29133"/>
    <cellStyle name="Normal 13" xfId="12535"/>
    <cellStyle name="Normal 13 2" xfId="12536"/>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9" xfId="12595"/>
    <cellStyle name="Normal 2" xfId="12596"/>
    <cellStyle name="Normal 2 10" xfId="12597"/>
    <cellStyle name="Normal 2 10 2" xfId="29138"/>
    <cellStyle name="Normal 2 11" xfId="12598"/>
    <cellStyle name="Normal 2 11 2" xfId="29139"/>
    <cellStyle name="Normal 2 12" xfId="12599"/>
    <cellStyle name="Normal 2 12 2" xfId="29140"/>
    <cellStyle name="Normal 2 13" xfId="12600"/>
    <cellStyle name="Normal 2 13 2" xfId="29141"/>
    <cellStyle name="Normal 2 14" xfId="29137"/>
    <cellStyle name="Normal 2 2" xfId="12601"/>
    <cellStyle name="Normal 2 2 2" xfId="12602"/>
    <cellStyle name="Normal 2 2 2 2" xfId="12603"/>
    <cellStyle name="Normal 2 2 2 2 2" xfId="29144"/>
    <cellStyle name="Normal 2 2 2 3" xfId="12604"/>
    <cellStyle name="Normal 2 2 2 3 2" xfId="29145"/>
    <cellStyle name="Normal 2 2 2 4" xfId="29143"/>
    <cellStyle name="Normal 2 2 3" xfId="12605"/>
    <cellStyle name="Normal 2 2 3 2" xfId="29146"/>
    <cellStyle name="Normal 2 2 4" xfId="12606"/>
    <cellStyle name="Normal 2 2 4 2" xfId="2914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3" xfId="12639"/>
    <cellStyle name="Normal 2 3 2" xfId="29148"/>
    <cellStyle name="Normal 2 4" xfId="12640"/>
    <cellStyle name="Normal 2 4 2" xfId="2914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7" xfId="12772"/>
    <cellStyle name="Normal 2 7 2" xfId="29153"/>
    <cellStyle name="Normal 2 8" xfId="12773"/>
    <cellStyle name="Normal 2 8 2" xfId="29154"/>
    <cellStyle name="Normal 2 9" xfId="12774"/>
    <cellStyle name="Normal 2 9 2" xfId="29155"/>
    <cellStyle name="Normal 20" xfId="12775"/>
    <cellStyle name="Normal 20 2" xfId="12776"/>
    <cellStyle name="Normal 21" xfId="12777"/>
    <cellStyle name="Normal 21 2" xfId="12778"/>
    <cellStyle name="Normal 21 2 2" xfId="12779"/>
    <cellStyle name="Normal 21 3" xfId="12780"/>
    <cellStyle name="Normal 22" xfId="6"/>
    <cellStyle name="Normal 25" xfId="12781"/>
    <cellStyle name="Normal 3" xfId="12782"/>
    <cellStyle name="Normal 3 10" xfId="12783"/>
    <cellStyle name="Normal 3 10 2" xfId="12784"/>
    <cellStyle name="Normal 3 10 2 2" xfId="29158"/>
    <cellStyle name="Normal 3 10 3" xfId="29157"/>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3" xfId="12869"/>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1" xfId="20811"/>
    <cellStyle name="Normal 4 11 2" xfId="29316"/>
    <cellStyle name="Normal 4 12" xfId="20812"/>
    <cellStyle name="Normal 4 12 2" xfId="29317"/>
    <cellStyle name="Normal 4 13" xfId="20813"/>
    <cellStyle name="Normal 4 13 2" xfId="29318"/>
    <cellStyle name="Normal 4 14" xfId="20814"/>
    <cellStyle name="Normal 4 14 2" xfId="29319"/>
    <cellStyle name="Normal 4 15" xfId="29314"/>
    <cellStyle name="Normal 4 2" xfId="20815"/>
    <cellStyle name="Normal 4 2 2" xfId="20816"/>
    <cellStyle name="Normal 4 2 2 2" xfId="20817"/>
    <cellStyle name="Normal 4 2 2 2 2" xfId="29322"/>
    <cellStyle name="Normal 4 2 2 3" xfId="20818"/>
    <cellStyle name="Normal 4 2 2 3 2" xfId="29323"/>
    <cellStyle name="Normal 4 2 2 4" xfId="29321"/>
    <cellStyle name="Normal 4 2 3" xfId="20819"/>
    <cellStyle name="Normal 4 2 3 2" xfId="29324"/>
    <cellStyle name="Normal 4 2 4" xfId="20820"/>
    <cellStyle name="Normal 4 2 4 2" xfId="29325"/>
    <cellStyle name="Normal 4 2 5" xfId="29320"/>
    <cellStyle name="Normal 4 3" xfId="20821"/>
    <cellStyle name="Normal 4 3 2" xfId="20822"/>
    <cellStyle name="Normal 4 3 2 2" xfId="29327"/>
    <cellStyle name="Normal 4 3 3" xfId="20823"/>
    <cellStyle name="Normal 4 3 3 2" xfId="29328"/>
    <cellStyle name="Normal 4 3 4" xfId="29326"/>
    <cellStyle name="Normal 4 4" xfId="20824"/>
    <cellStyle name="Normal 4 4 2" xfId="29329"/>
    <cellStyle name="Normal 4 5" xfId="20825"/>
    <cellStyle name="Normal 4 5 2" xfId="29330"/>
    <cellStyle name="Normal 4 6" xfId="20826"/>
    <cellStyle name="Normal 4 6 2" xfId="20827"/>
    <cellStyle name="Normal 4 6 2 2" xfId="29332"/>
    <cellStyle name="Normal 4 6 3" xfId="29331"/>
    <cellStyle name="Normal 4 7" xfId="20828"/>
    <cellStyle name="Normal 4 7 2" xfId="20829"/>
    <cellStyle name="Normal 4 7 3" xfId="29333"/>
    <cellStyle name="Normal 4 8" xfId="20830"/>
    <cellStyle name="Normal 4 8 2" xfId="29334"/>
    <cellStyle name="Normal 4 9" xfId="20831"/>
    <cellStyle name="Normal 4 9 2" xfId="2933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1" xfId="28814"/>
    <cellStyle name="Normal 6 11 2" xfId="29486"/>
    <cellStyle name="Normal 6 12" xfId="28815"/>
    <cellStyle name="Normal 6 12 2" xfId="29487"/>
    <cellStyle name="Normal 6 13" xfId="28816"/>
    <cellStyle name="Normal 6 14" xfId="29484"/>
    <cellStyle name="Normal 6 2" xfId="28817"/>
    <cellStyle name="Normal 6 2 10" xfId="28818"/>
    <cellStyle name="Normal 6 2 10 2" xfId="29489"/>
    <cellStyle name="Normal 6 2 11" xfId="29488"/>
    <cellStyle name="Normal 6 2 2" xfId="28819"/>
    <cellStyle name="Normal 6 2 2 2" xfId="29490"/>
    <cellStyle name="Normal 6 2 3" xfId="28820"/>
    <cellStyle name="Normal 6 2 3 2" xfId="29491"/>
    <cellStyle name="Normal 6 2 4" xfId="28821"/>
    <cellStyle name="Normal 6 2 4 2" xfId="29492"/>
    <cellStyle name="Normal 6 2 5" xfId="28822"/>
    <cellStyle name="Normal 6 2 5 2" xfId="29493"/>
    <cellStyle name="Normal 6 2 6" xfId="28823"/>
    <cellStyle name="Normal 6 2 6 2" xfId="29494"/>
    <cellStyle name="Normal 6 2 7" xfId="28824"/>
    <cellStyle name="Normal 6 2 7 2" xfId="29495"/>
    <cellStyle name="Normal 6 2 8" xfId="28825"/>
    <cellStyle name="Normal 6 2 8 2" xfId="29496"/>
    <cellStyle name="Normal 6 2 9" xfId="28826"/>
    <cellStyle name="Normal 6 2 9 2" xfId="29497"/>
    <cellStyle name="Normal 6 3" xfId="28827"/>
    <cellStyle name="Normal 6 3 2" xfId="29498"/>
    <cellStyle name="Normal 6 4" xfId="28828"/>
    <cellStyle name="Normal 6 4 2" xfId="29499"/>
    <cellStyle name="Normal 6 5" xfId="28829"/>
    <cellStyle name="Normal 6 5 2" xfId="29500"/>
    <cellStyle name="Normal 6 6" xfId="28830"/>
    <cellStyle name="Normal 6 6 2" xfId="29501"/>
    <cellStyle name="Normal 6 7" xfId="28831"/>
    <cellStyle name="Normal 6 7 2" xfId="29502"/>
    <cellStyle name="Normal 6 8" xfId="28832"/>
    <cellStyle name="Normal 6 8 2" xfId="29503"/>
    <cellStyle name="Normal 6 9" xfId="28833"/>
    <cellStyle name="Normal 6 9 2" xfId="29504"/>
    <cellStyle name="Normal 7" xfId="28834"/>
    <cellStyle name="Normal 7 2" xfId="28835"/>
    <cellStyle name="Normal 7 2 2" xfId="29506"/>
    <cellStyle name="Normal 7 3" xfId="29505"/>
    <cellStyle name="Normal 8" xfId="28836"/>
    <cellStyle name="Normal 8 2" xfId="28837"/>
    <cellStyle name="Normal 8 2 2" xfId="28838"/>
    <cellStyle name="Normal 8 2 2 2" xfId="29509"/>
    <cellStyle name="Normal 8 2 3" xfId="28839"/>
    <cellStyle name="Normal 8 2 3 2" xfId="29510"/>
    <cellStyle name="Normal 8 2 4" xfId="29508"/>
    <cellStyle name="Normal 8 3" xfId="28840"/>
    <cellStyle name="Normal 8 3 2" xfId="29511"/>
    <cellStyle name="Normal 8 4" xfId="28841"/>
    <cellStyle name="Normal 8 4 2" xfId="29512"/>
    <cellStyle name="Normal 8 5" xfId="29507"/>
    <cellStyle name="Normal 9" xfId="28842"/>
    <cellStyle name="Normal 9 2" xfId="28843"/>
    <cellStyle name="Normal 9 2 2" xfId="29514"/>
    <cellStyle name="Normal 9 3" xfId="28844"/>
    <cellStyle name="Normal 9 3 2" xfId="29515"/>
    <cellStyle name="Normal 9 4" xfId="29513"/>
    <cellStyle name="Normal_ELECT. SENDERO-COLOMBIA" xfId="2"/>
    <cellStyle name="Normal_PALACIO FEDERAL" xfId="3"/>
    <cellStyle name="Normal_PALACIO FEDERAL 2" xfId="5"/>
    <cellStyle name="Porcentual 2" xfId="288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1078442</xdr:colOff>
      <xdr:row>6</xdr:row>
      <xdr:rowOff>85725</xdr:rowOff>
    </xdr:to>
    <xdr:pic>
      <xdr:nvPicPr>
        <xdr:cNvPr id="12" name="Imagen 1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0" y="38100"/>
          <a:ext cx="1459442" cy="1276350"/>
        </a:xfrm>
        <a:prstGeom prst="rect">
          <a:avLst/>
        </a:prstGeom>
      </xdr:spPr>
    </xdr:pic>
    <xdr:clientData/>
  </xdr:twoCellAnchor>
  <xdr:twoCellAnchor editAs="oneCell">
    <xdr:from>
      <xdr:col>0</xdr:col>
      <xdr:colOff>28575</xdr:colOff>
      <xdr:row>0</xdr:row>
      <xdr:rowOff>38100</xdr:rowOff>
    </xdr:from>
    <xdr:to>
      <xdr:col>1</xdr:col>
      <xdr:colOff>1107017</xdr:colOff>
      <xdr:row>6</xdr:row>
      <xdr:rowOff>161925</xdr:rowOff>
    </xdr:to>
    <xdr:pic>
      <xdr:nvPicPr>
        <xdr:cNvPr id="3" name="Imagen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396" t="21923" r="26302" b="21701"/>
        <a:stretch/>
      </xdr:blipFill>
      <xdr:spPr>
        <a:xfrm>
          <a:off x="28575" y="38100"/>
          <a:ext cx="1459442" cy="133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371475</xdr:colOff>
      <xdr:row>0</xdr:row>
      <xdr:rowOff>9525</xdr:rowOff>
    </xdr:from>
    <xdr:to>
      <xdr:col>1</xdr:col>
      <xdr:colOff>1558925</xdr:colOff>
      <xdr:row>6</xdr:row>
      <xdr:rowOff>142016</xdr:rowOff>
    </xdr:to>
    <xdr:pic>
      <xdr:nvPicPr>
        <xdr:cNvPr id="2" name="1 Imagen" descr="SOP-Logo ObrasPu¦üblicas-03.png"/>
        <xdr:cNvPicPr>
          <a:picLocks noChangeAspect="1"/>
        </xdr:cNvPicPr>
      </xdr:nvPicPr>
      <xdr:blipFill>
        <a:blip xmlns:r="http://schemas.openxmlformats.org/officeDocument/2006/relationships" r:embed="rId1" cstate="print"/>
        <a:srcRect l="14802" t="11714" r="12285" b="19466"/>
        <a:stretch>
          <a:fillRect/>
        </a:stretch>
      </xdr:blipFill>
      <xdr:spPr>
        <a:xfrm>
          <a:off x="371475" y="9525"/>
          <a:ext cx="1558925" cy="110404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8"/>
  <sheetViews>
    <sheetView tabSelected="1" zoomScaleNormal="100" zoomScaleSheetLayoutView="90" workbookViewId="0">
      <selection activeCell="B75" sqref="B75"/>
    </sheetView>
  </sheetViews>
  <sheetFormatPr baseColWidth="10" defaultColWidth="11.44140625" defaultRowHeight="13.8" x14ac:dyDescent="0.3"/>
  <cols>
    <col min="1" max="1" width="5.6640625" style="94" customWidth="1"/>
    <col min="2" max="2" width="45.6640625" style="94" customWidth="1"/>
    <col min="3" max="3" width="7.33203125" style="94" customWidth="1"/>
    <col min="4" max="4" width="9.44140625" style="97" customWidth="1"/>
    <col min="5" max="5" width="14.33203125" style="21" customWidth="1"/>
    <col min="6" max="6" width="28.88671875" style="21" customWidth="1"/>
    <col min="7" max="7" width="24" style="59" customWidth="1"/>
    <col min="8" max="16384" width="11.44140625" style="94"/>
  </cols>
  <sheetData>
    <row r="1" spans="1:7" s="90" customFormat="1" ht="14.4" x14ac:dyDescent="0.3">
      <c r="A1" s="53"/>
      <c r="B1" s="52"/>
      <c r="C1" s="52"/>
      <c r="D1" s="54"/>
      <c r="E1" s="76"/>
      <c r="F1" s="52"/>
      <c r="G1" s="126" t="s">
        <v>295</v>
      </c>
    </row>
    <row r="2" spans="1:7" s="90" customFormat="1" ht="14.4" x14ac:dyDescent="0.3">
      <c r="A2" s="53"/>
      <c r="B2" s="53"/>
      <c r="C2" s="53"/>
      <c r="D2" s="54"/>
      <c r="E2" s="77"/>
      <c r="F2" s="55"/>
      <c r="G2" s="76"/>
    </row>
    <row r="3" spans="1:7" s="90" customFormat="1" ht="18" x14ac:dyDescent="0.3">
      <c r="A3" s="53"/>
      <c r="B3" s="132" t="s">
        <v>141</v>
      </c>
      <c r="C3" s="132"/>
      <c r="D3" s="132"/>
      <c r="E3" s="132"/>
      <c r="F3" s="132"/>
      <c r="G3" s="132"/>
    </row>
    <row r="4" spans="1:7" s="90" customFormat="1" ht="15.6" x14ac:dyDescent="0.3">
      <c r="A4" s="53"/>
      <c r="B4" s="133" t="s">
        <v>147</v>
      </c>
      <c r="C4" s="133"/>
      <c r="D4" s="133"/>
      <c r="E4" s="133"/>
      <c r="F4" s="133"/>
      <c r="G4" s="133"/>
    </row>
    <row r="5" spans="1:7" s="90" customFormat="1" ht="17.25" customHeight="1" x14ac:dyDescent="0.3">
      <c r="A5" s="78"/>
      <c r="B5" s="133" t="s">
        <v>142</v>
      </c>
      <c r="C5" s="133"/>
      <c r="D5" s="133"/>
      <c r="E5" s="133"/>
      <c r="F5" s="133"/>
      <c r="G5" s="133"/>
    </row>
    <row r="6" spans="1:7" s="90" customFormat="1" ht="14.4" x14ac:dyDescent="0.3">
      <c r="A6" s="91"/>
      <c r="B6" s="56"/>
      <c r="C6" s="57"/>
      <c r="D6" s="58"/>
      <c r="E6" s="79"/>
      <c r="F6" s="59"/>
      <c r="G6" s="92"/>
    </row>
    <row r="7" spans="1:7" s="90" customFormat="1" ht="18.75" customHeight="1" x14ac:dyDescent="0.3">
      <c r="A7" s="91"/>
      <c r="B7" s="56"/>
      <c r="C7" s="57"/>
      <c r="D7" s="58"/>
      <c r="E7" s="79"/>
      <c r="F7" s="59"/>
      <c r="G7" s="127" t="s">
        <v>296</v>
      </c>
    </row>
    <row r="8" spans="1:7" s="90" customFormat="1" ht="13.5" customHeight="1" x14ac:dyDescent="0.3">
      <c r="A8" s="91"/>
      <c r="B8" s="80" t="s">
        <v>292</v>
      </c>
      <c r="C8" s="80"/>
      <c r="D8" s="80"/>
      <c r="E8" s="80"/>
      <c r="F8" s="80"/>
      <c r="G8" s="107"/>
    </row>
    <row r="9" spans="1:7" s="90" customFormat="1" ht="14.25" customHeight="1" x14ac:dyDescent="0.3">
      <c r="A9" s="91"/>
      <c r="B9" s="80" t="s">
        <v>29</v>
      </c>
      <c r="C9" s="80"/>
      <c r="D9" s="80"/>
      <c r="E9" s="80"/>
      <c r="F9" s="80"/>
      <c r="G9" s="107"/>
    </row>
    <row r="10" spans="1:7" s="90" customFormat="1" ht="17.25" customHeight="1" x14ac:dyDescent="0.3">
      <c r="A10" s="91"/>
      <c r="B10" s="80" t="s">
        <v>159</v>
      </c>
      <c r="C10" s="80"/>
      <c r="D10" s="80"/>
      <c r="E10" s="80"/>
      <c r="F10" s="80"/>
      <c r="G10" s="128" t="s">
        <v>307</v>
      </c>
    </row>
    <row r="11" spans="1:7" s="90" customFormat="1" ht="14.4" x14ac:dyDescent="0.3">
      <c r="A11" s="91"/>
      <c r="B11" s="80" t="s">
        <v>160</v>
      </c>
      <c r="C11" s="80"/>
      <c r="D11" s="80"/>
      <c r="E11" s="80"/>
      <c r="F11" s="80"/>
      <c r="G11" s="107"/>
    </row>
    <row r="12" spans="1:7" s="90" customFormat="1" ht="16.2" thickBot="1" x14ac:dyDescent="0.35">
      <c r="A12" s="81"/>
      <c r="B12" s="82"/>
      <c r="C12" s="83"/>
      <c r="D12" s="84"/>
      <c r="E12" s="125" t="s">
        <v>161</v>
      </c>
      <c r="F12" s="130" t="s">
        <v>305</v>
      </c>
      <c r="G12" s="131" t="s">
        <v>306</v>
      </c>
    </row>
    <row r="13" spans="1:7" s="90" customFormat="1" ht="15" thickBot="1" x14ac:dyDescent="0.35">
      <c r="A13" s="85" t="s">
        <v>162</v>
      </c>
      <c r="B13" s="93" t="s">
        <v>163</v>
      </c>
      <c r="C13" s="86" t="s">
        <v>164</v>
      </c>
      <c r="D13" s="87" t="s">
        <v>165</v>
      </c>
      <c r="E13" s="109" t="s">
        <v>166</v>
      </c>
      <c r="F13" s="110" t="s">
        <v>167</v>
      </c>
      <c r="G13" s="88" t="s">
        <v>8</v>
      </c>
    </row>
    <row r="14" spans="1:7" x14ac:dyDescent="0.3">
      <c r="E14" s="111"/>
      <c r="F14" s="111"/>
    </row>
    <row r="15" spans="1:7" x14ac:dyDescent="0.3">
      <c r="A15" s="96" t="s">
        <v>12</v>
      </c>
      <c r="B15" s="98" t="s">
        <v>13</v>
      </c>
      <c r="E15" s="111"/>
      <c r="F15" s="111"/>
    </row>
    <row r="16" spans="1:7" x14ac:dyDescent="0.3">
      <c r="B16" s="95" t="s">
        <v>39</v>
      </c>
      <c r="E16" s="111"/>
      <c r="F16" s="111"/>
    </row>
    <row r="17" spans="1:7" ht="93.75" customHeight="1" x14ac:dyDescent="0.3">
      <c r="A17" s="27">
        <v>10</v>
      </c>
      <c r="B17" s="25" t="s">
        <v>168</v>
      </c>
      <c r="C17" s="27" t="s">
        <v>0</v>
      </c>
      <c r="D17" s="99">
        <v>45</v>
      </c>
      <c r="E17" s="111"/>
      <c r="F17" s="111"/>
      <c r="G17" s="59">
        <f>E17*D17</f>
        <v>0</v>
      </c>
    </row>
    <row r="18" spans="1:7" x14ac:dyDescent="0.3">
      <c r="A18" s="27"/>
      <c r="C18" s="27"/>
      <c r="D18" s="99"/>
      <c r="E18" s="111"/>
      <c r="F18" s="111"/>
    </row>
    <row r="19" spans="1:7" ht="82.5" customHeight="1" x14ac:dyDescent="0.3">
      <c r="A19" s="27">
        <v>20</v>
      </c>
      <c r="B19" s="25" t="s">
        <v>169</v>
      </c>
      <c r="C19" s="27" t="s">
        <v>0</v>
      </c>
      <c r="D19" s="99">
        <v>230</v>
      </c>
      <c r="E19" s="111"/>
      <c r="F19" s="111"/>
      <c r="G19" s="59">
        <f t="shared" ref="G19" si="0">E19*D19</f>
        <v>0</v>
      </c>
    </row>
    <row r="20" spans="1:7" x14ac:dyDescent="0.3">
      <c r="A20" s="27"/>
      <c r="B20" s="25"/>
      <c r="C20" s="27"/>
      <c r="D20" s="99"/>
      <c r="E20" s="111"/>
      <c r="F20" s="111"/>
    </row>
    <row r="21" spans="1:7" ht="93.75" customHeight="1" x14ac:dyDescent="0.3">
      <c r="A21" s="27">
        <v>30</v>
      </c>
      <c r="B21" s="25" t="s">
        <v>170</v>
      </c>
      <c r="C21" s="27" t="s">
        <v>1</v>
      </c>
      <c r="D21" s="99">
        <v>2</v>
      </c>
      <c r="E21" s="111"/>
      <c r="F21" s="111"/>
      <c r="G21" s="59">
        <f t="shared" ref="G21" si="1">E21*D21</f>
        <v>0</v>
      </c>
    </row>
    <row r="22" spans="1:7" x14ac:dyDescent="0.3">
      <c r="A22" s="27"/>
      <c r="B22" s="25"/>
      <c r="C22" s="27"/>
      <c r="D22" s="99"/>
      <c r="E22" s="111"/>
      <c r="F22" s="111"/>
    </row>
    <row r="23" spans="1:7" ht="93.75" customHeight="1" x14ac:dyDescent="0.3">
      <c r="A23" s="27">
        <v>40</v>
      </c>
      <c r="B23" s="25" t="s">
        <v>171</v>
      </c>
      <c r="C23" s="27" t="s">
        <v>19</v>
      </c>
      <c r="D23" s="99">
        <v>25</v>
      </c>
      <c r="E23" s="111"/>
      <c r="F23" s="111"/>
      <c r="G23" s="59">
        <f t="shared" ref="G23" si="2">E23*D23</f>
        <v>0</v>
      </c>
    </row>
    <row r="24" spans="1:7" x14ac:dyDescent="0.3">
      <c r="A24" s="27"/>
      <c r="B24" s="25"/>
      <c r="C24" s="27"/>
      <c r="D24" s="99"/>
      <c r="E24" s="111"/>
      <c r="F24" s="111"/>
    </row>
    <row r="25" spans="1:7" ht="82.5" customHeight="1" x14ac:dyDescent="0.3">
      <c r="A25" s="27">
        <v>50</v>
      </c>
      <c r="B25" s="25" t="s">
        <v>172</v>
      </c>
      <c r="C25" s="27" t="s">
        <v>40</v>
      </c>
      <c r="D25" s="99">
        <v>45</v>
      </c>
      <c r="E25" s="111"/>
      <c r="F25" s="111"/>
      <c r="G25" s="59">
        <f t="shared" ref="G25" si="3">E25*D25</f>
        <v>0</v>
      </c>
    </row>
    <row r="26" spans="1:7" x14ac:dyDescent="0.3">
      <c r="A26" s="27"/>
      <c r="B26" s="25"/>
      <c r="C26" s="27"/>
      <c r="D26" s="99"/>
      <c r="E26" s="111"/>
      <c r="F26" s="111"/>
    </row>
    <row r="27" spans="1:7" ht="82.5" customHeight="1" x14ac:dyDescent="0.3">
      <c r="A27" s="27">
        <v>60</v>
      </c>
      <c r="B27" s="25" t="s">
        <v>173</v>
      </c>
      <c r="C27" s="27" t="s">
        <v>0</v>
      </c>
      <c r="D27" s="99">
        <v>50</v>
      </c>
      <c r="E27" s="111"/>
      <c r="F27" s="111"/>
      <c r="G27" s="59">
        <f t="shared" ref="G27" si="4">E27*D27</f>
        <v>0</v>
      </c>
    </row>
    <row r="28" spans="1:7" x14ac:dyDescent="0.3">
      <c r="A28" s="27"/>
      <c r="B28" s="25"/>
      <c r="C28" s="27"/>
      <c r="D28" s="99"/>
      <c r="E28" s="111"/>
      <c r="F28" s="111"/>
    </row>
    <row r="29" spans="1:7" ht="82.5" customHeight="1" x14ac:dyDescent="0.3">
      <c r="A29" s="27">
        <v>70</v>
      </c>
      <c r="B29" s="25" t="s">
        <v>302</v>
      </c>
      <c r="C29" s="27" t="s">
        <v>19</v>
      </c>
      <c r="D29" s="99">
        <v>165</v>
      </c>
      <c r="E29" s="111"/>
      <c r="F29" s="111"/>
      <c r="G29" s="59">
        <f t="shared" ref="G29" si="5">E29*D29</f>
        <v>0</v>
      </c>
    </row>
    <row r="30" spans="1:7" x14ac:dyDescent="0.3">
      <c r="A30" s="27"/>
      <c r="B30" s="25"/>
      <c r="C30" s="27"/>
      <c r="D30" s="99"/>
      <c r="E30" s="111"/>
      <c r="F30" s="111"/>
    </row>
    <row r="31" spans="1:7" ht="93.75" customHeight="1" x14ac:dyDescent="0.3">
      <c r="A31" s="27">
        <v>80</v>
      </c>
      <c r="B31" s="25" t="s">
        <v>174</v>
      </c>
      <c r="C31" s="27" t="s">
        <v>19</v>
      </c>
      <c r="D31" s="99">
        <v>50</v>
      </c>
      <c r="E31" s="111"/>
      <c r="F31" s="111"/>
      <c r="G31" s="59">
        <f t="shared" ref="G31" si="6">E31*D31</f>
        <v>0</v>
      </c>
    </row>
    <row r="32" spans="1:7" x14ac:dyDescent="0.3">
      <c r="A32" s="27"/>
      <c r="B32" s="25"/>
      <c r="C32" s="27"/>
      <c r="D32" s="99"/>
      <c r="E32" s="111"/>
      <c r="F32" s="111"/>
    </row>
    <row r="33" spans="1:7" ht="82.5" customHeight="1" x14ac:dyDescent="0.3">
      <c r="A33" s="27">
        <v>90</v>
      </c>
      <c r="B33" s="25" t="s">
        <v>311</v>
      </c>
      <c r="C33" s="27" t="s">
        <v>0</v>
      </c>
      <c r="D33" s="99">
        <v>25</v>
      </c>
      <c r="E33" s="111"/>
      <c r="F33" s="111"/>
      <c r="G33" s="59">
        <f t="shared" ref="G33" si="7">E33*D33</f>
        <v>0</v>
      </c>
    </row>
    <row r="34" spans="1:7" x14ac:dyDescent="0.3">
      <c r="A34" s="27"/>
      <c r="B34" s="25"/>
      <c r="C34" s="27"/>
      <c r="D34" s="99"/>
      <c r="E34" s="111"/>
      <c r="F34" s="111"/>
    </row>
    <row r="35" spans="1:7" ht="71.25" customHeight="1" x14ac:dyDescent="0.3">
      <c r="A35" s="27">
        <v>100</v>
      </c>
      <c r="B35" s="25" t="s">
        <v>312</v>
      </c>
      <c r="C35" s="27" t="s">
        <v>0</v>
      </c>
      <c r="D35" s="99">
        <v>585</v>
      </c>
      <c r="E35" s="111"/>
      <c r="F35" s="111"/>
      <c r="G35" s="59">
        <f t="shared" ref="G35" si="8">E35*D35</f>
        <v>0</v>
      </c>
    </row>
    <row r="36" spans="1:7" x14ac:dyDescent="0.3">
      <c r="A36" s="27"/>
      <c r="B36" s="25"/>
      <c r="C36" s="27"/>
      <c r="D36" s="99"/>
      <c r="E36" s="111"/>
      <c r="F36" s="111"/>
    </row>
    <row r="37" spans="1:7" ht="67.5" customHeight="1" x14ac:dyDescent="0.3">
      <c r="A37" s="27">
        <v>110</v>
      </c>
      <c r="B37" s="25" t="s">
        <v>313</v>
      </c>
      <c r="C37" s="27" t="s">
        <v>0</v>
      </c>
      <c r="D37" s="99">
        <v>175</v>
      </c>
      <c r="E37" s="111"/>
      <c r="F37" s="111"/>
      <c r="G37" s="59">
        <f t="shared" ref="G37" si="9">E37*D37</f>
        <v>0</v>
      </c>
    </row>
    <row r="38" spans="1:7" x14ac:dyDescent="0.3">
      <c r="A38" s="27"/>
      <c r="B38" s="25"/>
      <c r="C38" s="27"/>
      <c r="D38" s="99"/>
      <c r="E38" s="111"/>
      <c r="F38" s="111"/>
    </row>
    <row r="39" spans="1:7" ht="82.5" customHeight="1" x14ac:dyDescent="0.3">
      <c r="A39" s="27">
        <v>120</v>
      </c>
      <c r="B39" s="25" t="s">
        <v>175</v>
      </c>
      <c r="C39" s="27" t="s">
        <v>0</v>
      </c>
      <c r="D39" s="99">
        <v>115</v>
      </c>
      <c r="E39" s="111"/>
      <c r="F39" s="111"/>
      <c r="G39" s="59">
        <f t="shared" ref="G39" si="10">E39*D39</f>
        <v>0</v>
      </c>
    </row>
    <row r="40" spans="1:7" x14ac:dyDescent="0.3">
      <c r="A40" s="27"/>
      <c r="B40" s="25"/>
      <c r="C40" s="27"/>
      <c r="D40" s="99"/>
      <c r="E40" s="111"/>
      <c r="F40" s="111"/>
    </row>
    <row r="41" spans="1:7" ht="96.6" x14ac:dyDescent="0.3">
      <c r="A41" s="27">
        <v>130</v>
      </c>
      <c r="B41" s="25" t="s">
        <v>176</v>
      </c>
      <c r="C41" s="27" t="s">
        <v>0</v>
      </c>
      <c r="D41" s="99">
        <v>100</v>
      </c>
      <c r="E41" s="111"/>
      <c r="F41" s="111"/>
      <c r="G41" s="59">
        <f t="shared" ref="G41" si="11">E41*D41</f>
        <v>0</v>
      </c>
    </row>
    <row r="42" spans="1:7" x14ac:dyDescent="0.3">
      <c r="A42" s="27"/>
      <c r="B42" s="25"/>
      <c r="C42" s="27"/>
      <c r="D42" s="99"/>
      <c r="E42" s="111"/>
      <c r="F42" s="111"/>
    </row>
    <row r="43" spans="1:7" ht="82.5" customHeight="1" x14ac:dyDescent="0.3">
      <c r="A43" s="27">
        <v>140</v>
      </c>
      <c r="B43" s="25" t="s">
        <v>177</v>
      </c>
      <c r="C43" s="27" t="s">
        <v>1</v>
      </c>
      <c r="D43" s="99">
        <v>5</v>
      </c>
      <c r="E43" s="111"/>
      <c r="F43" s="111"/>
      <c r="G43" s="59">
        <f t="shared" ref="G43" si="12">E43*D43</f>
        <v>0</v>
      </c>
    </row>
    <row r="44" spans="1:7" x14ac:dyDescent="0.3">
      <c r="A44" s="27"/>
      <c r="B44" s="25"/>
      <c r="C44" s="27"/>
      <c r="D44" s="99"/>
      <c r="E44" s="111"/>
      <c r="F44" s="111"/>
    </row>
    <row r="45" spans="1:7" ht="67.5" customHeight="1" x14ac:dyDescent="0.3">
      <c r="A45" s="27">
        <v>150</v>
      </c>
      <c r="B45" s="25" t="s">
        <v>178</v>
      </c>
      <c r="C45" s="27" t="s">
        <v>1</v>
      </c>
      <c r="D45" s="99">
        <v>1</v>
      </c>
      <c r="E45" s="111"/>
      <c r="F45" s="111"/>
      <c r="G45" s="59">
        <f t="shared" ref="G45" si="13">E45*D45</f>
        <v>0</v>
      </c>
    </row>
    <row r="46" spans="1:7" x14ac:dyDescent="0.3">
      <c r="A46" s="27"/>
      <c r="B46" s="25"/>
      <c r="C46" s="27"/>
      <c r="D46" s="99"/>
      <c r="E46" s="111"/>
      <c r="F46" s="111"/>
    </row>
    <row r="47" spans="1:7" ht="67.5" customHeight="1" x14ac:dyDescent="0.3">
      <c r="A47" s="27">
        <v>160</v>
      </c>
      <c r="B47" s="25" t="s">
        <v>179</v>
      </c>
      <c r="C47" s="27" t="s">
        <v>1</v>
      </c>
      <c r="D47" s="99">
        <v>18</v>
      </c>
      <c r="E47" s="111"/>
      <c r="F47" s="111"/>
      <c r="G47" s="59">
        <f t="shared" ref="G47" si="14">E47*D47</f>
        <v>0</v>
      </c>
    </row>
    <row r="48" spans="1:7" x14ac:dyDescent="0.3">
      <c r="A48" s="27"/>
      <c r="B48" s="25"/>
      <c r="C48" s="27"/>
      <c r="D48" s="99"/>
      <c r="E48" s="111"/>
      <c r="F48" s="111"/>
    </row>
    <row r="49" spans="1:7" ht="67.5" customHeight="1" x14ac:dyDescent="0.3">
      <c r="A49" s="27">
        <v>170</v>
      </c>
      <c r="B49" s="25" t="s">
        <v>180</v>
      </c>
      <c r="C49" s="27" t="s">
        <v>1</v>
      </c>
      <c r="D49" s="99">
        <v>1</v>
      </c>
      <c r="E49" s="111"/>
      <c r="F49" s="111"/>
      <c r="G49" s="59">
        <f t="shared" ref="G49" si="15">E49*D49</f>
        <v>0</v>
      </c>
    </row>
    <row r="50" spans="1:7" x14ac:dyDescent="0.3">
      <c r="A50" s="27"/>
      <c r="B50" s="25"/>
      <c r="C50" s="27"/>
      <c r="D50" s="99"/>
      <c r="E50" s="111"/>
      <c r="F50" s="111"/>
    </row>
    <row r="51" spans="1:7" ht="67.5" customHeight="1" x14ac:dyDescent="0.3">
      <c r="A51" s="27">
        <v>180</v>
      </c>
      <c r="B51" s="25" t="s">
        <v>181</v>
      </c>
      <c r="C51" s="27" t="s">
        <v>1</v>
      </c>
      <c r="D51" s="99">
        <v>1</v>
      </c>
      <c r="E51" s="111"/>
      <c r="F51" s="111"/>
      <c r="G51" s="59">
        <f t="shared" ref="G51" si="16">E51*D51</f>
        <v>0</v>
      </c>
    </row>
    <row r="52" spans="1:7" x14ac:dyDescent="0.3">
      <c r="A52" s="27"/>
      <c r="B52" s="25"/>
      <c r="C52" s="27"/>
      <c r="D52" s="99"/>
      <c r="E52" s="111"/>
      <c r="F52" s="111"/>
    </row>
    <row r="53" spans="1:7" ht="67.5" customHeight="1" x14ac:dyDescent="0.3">
      <c r="A53" s="27">
        <v>190</v>
      </c>
      <c r="B53" s="25" t="s">
        <v>182</v>
      </c>
      <c r="C53" s="27" t="s">
        <v>1</v>
      </c>
      <c r="D53" s="99">
        <v>2</v>
      </c>
      <c r="E53" s="111"/>
      <c r="F53" s="111"/>
      <c r="G53" s="59">
        <f t="shared" ref="G53" si="17">E53*D53</f>
        <v>0</v>
      </c>
    </row>
    <row r="54" spans="1:7" x14ac:dyDescent="0.3">
      <c r="A54" s="27"/>
      <c r="B54" s="25"/>
      <c r="C54" s="27"/>
      <c r="D54" s="99"/>
      <c r="E54" s="111"/>
      <c r="F54" s="111"/>
    </row>
    <row r="55" spans="1:7" ht="67.5" customHeight="1" x14ac:dyDescent="0.3">
      <c r="A55" s="27">
        <v>200</v>
      </c>
      <c r="B55" s="25" t="s">
        <v>183</v>
      </c>
      <c r="C55" s="27" t="s">
        <v>1</v>
      </c>
      <c r="D55" s="99">
        <v>2</v>
      </c>
      <c r="E55" s="111"/>
      <c r="F55" s="111"/>
      <c r="G55" s="59">
        <f t="shared" ref="G55" si="18">E55*D55</f>
        <v>0</v>
      </c>
    </row>
    <row r="56" spans="1:7" x14ac:dyDescent="0.3">
      <c r="A56" s="27"/>
      <c r="B56" s="25"/>
      <c r="C56" s="27"/>
      <c r="D56" s="99"/>
      <c r="E56" s="111"/>
      <c r="F56" s="111"/>
    </row>
    <row r="57" spans="1:7" ht="68.25" customHeight="1" x14ac:dyDescent="0.3">
      <c r="A57" s="27">
        <v>210</v>
      </c>
      <c r="B57" s="25" t="s">
        <v>184</v>
      </c>
      <c r="C57" s="27" t="s">
        <v>1</v>
      </c>
      <c r="D57" s="99">
        <v>12</v>
      </c>
      <c r="E57" s="111"/>
      <c r="F57" s="111"/>
      <c r="G57" s="59">
        <f t="shared" ref="G57" si="19">E57*D57</f>
        <v>0</v>
      </c>
    </row>
    <row r="58" spans="1:7" x14ac:dyDescent="0.3">
      <c r="A58" s="27"/>
      <c r="B58" s="25"/>
      <c r="C58" s="27"/>
      <c r="D58" s="99"/>
      <c r="E58" s="111"/>
      <c r="F58" s="111"/>
    </row>
    <row r="59" spans="1:7" ht="80.25" customHeight="1" x14ac:dyDescent="0.3">
      <c r="A59" s="27">
        <v>220</v>
      </c>
      <c r="B59" s="25" t="s">
        <v>185</v>
      </c>
      <c r="C59" s="27" t="s">
        <v>1</v>
      </c>
      <c r="D59" s="99">
        <v>1</v>
      </c>
      <c r="E59" s="111"/>
      <c r="F59" s="111"/>
      <c r="G59" s="59">
        <f t="shared" ref="G59" si="20">E59*D59</f>
        <v>0</v>
      </c>
    </row>
    <row r="60" spans="1:7" x14ac:dyDescent="0.3">
      <c r="A60" s="27"/>
      <c r="B60" s="25"/>
      <c r="C60" s="27"/>
      <c r="D60" s="99"/>
      <c r="E60" s="111"/>
      <c r="F60" s="111"/>
    </row>
    <row r="61" spans="1:7" ht="67.5" customHeight="1" x14ac:dyDescent="0.3">
      <c r="A61" s="27">
        <v>230</v>
      </c>
      <c r="B61" s="25" t="s">
        <v>309</v>
      </c>
      <c r="C61" s="27" t="s">
        <v>0</v>
      </c>
      <c r="D61" s="99">
        <v>780</v>
      </c>
      <c r="E61" s="111"/>
      <c r="F61" s="111"/>
      <c r="G61" s="59">
        <f t="shared" ref="G61" si="21">E61*D61</f>
        <v>0</v>
      </c>
    </row>
    <row r="62" spans="1:7" x14ac:dyDescent="0.3">
      <c r="A62" s="27"/>
      <c r="B62" s="25"/>
      <c r="C62" s="27"/>
      <c r="D62" s="99"/>
      <c r="E62" s="111"/>
      <c r="F62" s="111"/>
    </row>
    <row r="63" spans="1:7" ht="66.75" customHeight="1" x14ac:dyDescent="0.3">
      <c r="A63" s="27">
        <v>240</v>
      </c>
      <c r="B63" s="25" t="s">
        <v>310</v>
      </c>
      <c r="C63" s="27" t="s">
        <v>0</v>
      </c>
      <c r="D63" s="99">
        <v>50</v>
      </c>
      <c r="E63" s="111"/>
      <c r="F63" s="111"/>
      <c r="G63" s="59">
        <f t="shared" ref="G63" si="22">E63*D63</f>
        <v>0</v>
      </c>
    </row>
    <row r="64" spans="1:7" x14ac:dyDescent="0.3">
      <c r="A64" s="27"/>
      <c r="B64" s="25"/>
      <c r="C64" s="27"/>
      <c r="D64" s="99"/>
      <c r="E64" s="111"/>
      <c r="F64" s="111"/>
    </row>
    <row r="65" spans="1:7" ht="66" customHeight="1" x14ac:dyDescent="0.3">
      <c r="A65" s="27">
        <v>250</v>
      </c>
      <c r="B65" s="25" t="s">
        <v>314</v>
      </c>
      <c r="C65" s="27" t="s">
        <v>0</v>
      </c>
      <c r="D65" s="99">
        <v>115</v>
      </c>
      <c r="E65" s="111"/>
      <c r="F65" s="111"/>
      <c r="G65" s="59">
        <f t="shared" ref="G65:G69" si="23">E65*D65</f>
        <v>0</v>
      </c>
    </row>
    <row r="66" spans="1:7" x14ac:dyDescent="0.3">
      <c r="A66" s="27"/>
      <c r="B66" s="25"/>
      <c r="C66" s="27"/>
      <c r="D66" s="99"/>
      <c r="E66" s="111"/>
      <c r="F66" s="111"/>
    </row>
    <row r="67" spans="1:7" ht="82.8" x14ac:dyDescent="0.3">
      <c r="A67" s="27">
        <v>251</v>
      </c>
      <c r="B67" s="25" t="s">
        <v>303</v>
      </c>
      <c r="C67" s="27" t="s">
        <v>0</v>
      </c>
      <c r="D67" s="99">
        <v>240</v>
      </c>
      <c r="E67" s="111"/>
      <c r="F67" s="111"/>
      <c r="G67" s="59">
        <f t="shared" si="23"/>
        <v>0</v>
      </c>
    </row>
    <row r="68" spans="1:7" x14ac:dyDescent="0.3">
      <c r="A68" s="27"/>
      <c r="B68" s="25"/>
      <c r="C68" s="27"/>
      <c r="D68" s="99"/>
      <c r="E68" s="111"/>
      <c r="F68" s="111"/>
    </row>
    <row r="69" spans="1:7" ht="82.8" x14ac:dyDescent="0.3">
      <c r="A69" s="27">
        <v>252</v>
      </c>
      <c r="B69" s="25" t="s">
        <v>304</v>
      </c>
      <c r="C69" s="27" t="s">
        <v>0</v>
      </c>
      <c r="D69" s="99">
        <v>220</v>
      </c>
      <c r="E69" s="111"/>
      <c r="F69" s="111"/>
      <c r="G69" s="59">
        <f t="shared" si="23"/>
        <v>0</v>
      </c>
    </row>
    <row r="70" spans="1:7" x14ac:dyDescent="0.3">
      <c r="A70" s="27"/>
      <c r="B70" s="25"/>
      <c r="C70" s="27"/>
      <c r="D70" s="99"/>
      <c r="E70" s="111"/>
      <c r="F70" s="111"/>
    </row>
    <row r="71" spans="1:7" ht="66.75" customHeight="1" x14ac:dyDescent="0.3">
      <c r="A71" s="27">
        <v>260</v>
      </c>
      <c r="B71" s="25" t="s">
        <v>186</v>
      </c>
      <c r="C71" s="27" t="s">
        <v>0</v>
      </c>
      <c r="D71" s="99">
        <v>650</v>
      </c>
      <c r="E71" s="111"/>
      <c r="F71" s="111"/>
      <c r="G71" s="59">
        <f t="shared" ref="G71" si="24">E71*D71</f>
        <v>0</v>
      </c>
    </row>
    <row r="72" spans="1:7" x14ac:dyDescent="0.3">
      <c r="A72" s="27"/>
      <c r="B72" s="25"/>
      <c r="C72" s="27"/>
      <c r="D72" s="99"/>
      <c r="E72" s="111"/>
      <c r="F72" s="111"/>
    </row>
    <row r="73" spans="1:7" ht="66.75" customHeight="1" x14ac:dyDescent="0.3">
      <c r="A73" s="27">
        <v>270</v>
      </c>
      <c r="B73" s="25" t="s">
        <v>187</v>
      </c>
      <c r="C73" s="27" t="s">
        <v>0</v>
      </c>
      <c r="D73" s="99">
        <v>50</v>
      </c>
      <c r="E73" s="111"/>
      <c r="F73" s="111"/>
      <c r="G73" s="59">
        <f t="shared" ref="G73" si="25">E73*D73</f>
        <v>0</v>
      </c>
    </row>
    <row r="74" spans="1:7" x14ac:dyDescent="0.3">
      <c r="A74" s="27"/>
      <c r="B74" s="25"/>
      <c r="C74" s="27"/>
      <c r="D74" s="99"/>
      <c r="E74" s="111"/>
      <c r="F74" s="111"/>
    </row>
    <row r="75" spans="1:7" ht="66.75" customHeight="1" x14ac:dyDescent="0.3">
      <c r="A75" s="27">
        <v>280</v>
      </c>
      <c r="B75" s="25" t="s">
        <v>188</v>
      </c>
      <c r="C75" s="27" t="s">
        <v>0</v>
      </c>
      <c r="D75" s="99">
        <v>700</v>
      </c>
      <c r="E75" s="111"/>
      <c r="F75" s="111"/>
      <c r="G75" s="59">
        <f t="shared" ref="G75" si="26">E75*D75</f>
        <v>0</v>
      </c>
    </row>
    <row r="76" spans="1:7" x14ac:dyDescent="0.3">
      <c r="A76" s="27"/>
      <c r="B76" s="25"/>
      <c r="C76" s="27"/>
      <c r="D76" s="99"/>
      <c r="E76" s="111"/>
      <c r="F76" s="111"/>
    </row>
    <row r="77" spans="1:7" ht="67.5" customHeight="1" x14ac:dyDescent="0.3">
      <c r="A77" s="27">
        <v>290</v>
      </c>
      <c r="B77" s="25" t="s">
        <v>189</v>
      </c>
      <c r="C77" s="27" t="s">
        <v>1</v>
      </c>
      <c r="D77" s="99">
        <v>13</v>
      </c>
      <c r="E77" s="111"/>
      <c r="F77" s="111"/>
      <c r="G77" s="59">
        <f t="shared" ref="G77" si="27">E77*D77</f>
        <v>0</v>
      </c>
    </row>
    <row r="78" spans="1:7" x14ac:dyDescent="0.3">
      <c r="A78" s="27"/>
      <c r="B78" s="25"/>
      <c r="C78" s="27"/>
      <c r="D78" s="99"/>
      <c r="E78" s="111"/>
      <c r="F78" s="111"/>
    </row>
    <row r="79" spans="1:7" ht="71.25" customHeight="1" x14ac:dyDescent="0.3">
      <c r="A79" s="27">
        <v>300</v>
      </c>
      <c r="B79" s="25" t="s">
        <v>190</v>
      </c>
      <c r="C79" s="27" t="s">
        <v>1</v>
      </c>
      <c r="D79" s="99">
        <v>3</v>
      </c>
      <c r="E79" s="111"/>
      <c r="F79" s="111"/>
      <c r="G79" s="59">
        <f t="shared" ref="G79" si="28">E79*D79</f>
        <v>0</v>
      </c>
    </row>
    <row r="80" spans="1:7" x14ac:dyDescent="0.3">
      <c r="A80" s="27"/>
      <c r="B80" s="25"/>
      <c r="C80" s="27"/>
      <c r="D80" s="99"/>
      <c r="E80" s="111"/>
      <c r="F80" s="111"/>
    </row>
    <row r="81" spans="1:7" ht="67.5" customHeight="1" x14ac:dyDescent="0.3">
      <c r="A81" s="27">
        <v>310</v>
      </c>
      <c r="B81" s="25" t="s">
        <v>191</v>
      </c>
      <c r="C81" s="27" t="s">
        <v>1</v>
      </c>
      <c r="D81" s="99">
        <v>4</v>
      </c>
      <c r="E81" s="111"/>
      <c r="F81" s="111"/>
      <c r="G81" s="59">
        <f t="shared" ref="G81" si="29">E81*D81</f>
        <v>0</v>
      </c>
    </row>
    <row r="82" spans="1:7" x14ac:dyDescent="0.3">
      <c r="A82" s="27"/>
      <c r="B82" s="25"/>
      <c r="C82" s="27"/>
      <c r="D82" s="99"/>
      <c r="E82" s="111"/>
      <c r="F82" s="111"/>
    </row>
    <row r="83" spans="1:7" ht="67.5" customHeight="1" x14ac:dyDescent="0.3">
      <c r="A83" s="27">
        <v>320</v>
      </c>
      <c r="B83" s="25" t="s">
        <v>192</v>
      </c>
      <c r="C83" s="27" t="s">
        <v>1</v>
      </c>
      <c r="D83" s="99">
        <v>4</v>
      </c>
      <c r="E83" s="111"/>
      <c r="F83" s="111"/>
      <c r="G83" s="59">
        <f t="shared" ref="G83" si="30">E83*D83</f>
        <v>0</v>
      </c>
    </row>
    <row r="84" spans="1:7" x14ac:dyDescent="0.3">
      <c r="A84" s="27"/>
      <c r="B84" s="25"/>
      <c r="C84" s="27"/>
      <c r="D84" s="99"/>
      <c r="E84" s="111"/>
      <c r="F84" s="111"/>
    </row>
    <row r="85" spans="1:7" ht="67.5" customHeight="1" x14ac:dyDescent="0.3">
      <c r="A85" s="27">
        <v>330</v>
      </c>
      <c r="B85" s="25" t="s">
        <v>148</v>
      </c>
      <c r="C85" s="27" t="s">
        <v>1</v>
      </c>
      <c r="D85" s="99">
        <v>4</v>
      </c>
      <c r="E85" s="111"/>
      <c r="F85" s="111"/>
      <c r="G85" s="59">
        <f t="shared" ref="G85" si="31">E85*D85</f>
        <v>0</v>
      </c>
    </row>
    <row r="86" spans="1:7" x14ac:dyDescent="0.3">
      <c r="A86" s="27"/>
      <c r="B86" s="25"/>
      <c r="C86" s="27"/>
      <c r="D86" s="99"/>
      <c r="E86" s="111"/>
      <c r="F86" s="111"/>
    </row>
    <row r="87" spans="1:7" ht="79.5" customHeight="1" x14ac:dyDescent="0.3">
      <c r="A87" s="27">
        <v>340</v>
      </c>
      <c r="B87" s="25" t="s">
        <v>193</v>
      </c>
      <c r="C87" s="27"/>
      <c r="D87" s="99"/>
      <c r="E87" s="111"/>
      <c r="F87" s="111"/>
    </row>
    <row r="88" spans="1:7" x14ac:dyDescent="0.3">
      <c r="A88" s="27"/>
      <c r="B88" s="25" t="s">
        <v>41</v>
      </c>
      <c r="C88" s="27" t="s">
        <v>1</v>
      </c>
      <c r="D88" s="99">
        <v>1</v>
      </c>
      <c r="E88" s="111"/>
      <c r="F88" s="111"/>
      <c r="G88" s="59">
        <f t="shared" ref="G88:G91" si="32">E88*D88</f>
        <v>0</v>
      </c>
    </row>
    <row r="89" spans="1:7" x14ac:dyDescent="0.3">
      <c r="A89" s="27"/>
      <c r="B89" s="25" t="s">
        <v>42</v>
      </c>
      <c r="C89" s="27" t="s">
        <v>1</v>
      </c>
      <c r="D89" s="99">
        <v>1</v>
      </c>
      <c r="E89" s="111"/>
      <c r="F89" s="111"/>
      <c r="G89" s="59">
        <f t="shared" si="32"/>
        <v>0</v>
      </c>
    </row>
    <row r="90" spans="1:7" x14ac:dyDescent="0.3">
      <c r="A90" s="27"/>
      <c r="B90" s="25" t="s">
        <v>43</v>
      </c>
      <c r="C90" s="27" t="s">
        <v>1</v>
      </c>
      <c r="D90" s="99">
        <v>1</v>
      </c>
      <c r="E90" s="111"/>
      <c r="F90" s="111"/>
      <c r="G90" s="59">
        <f t="shared" si="32"/>
        <v>0</v>
      </c>
    </row>
    <row r="91" spans="1:7" x14ac:dyDescent="0.3">
      <c r="A91" s="27"/>
      <c r="B91" s="25" t="s">
        <v>44</v>
      </c>
      <c r="C91" s="27" t="s">
        <v>1</v>
      </c>
      <c r="D91" s="99">
        <v>1</v>
      </c>
      <c r="E91" s="111"/>
      <c r="F91" s="111"/>
      <c r="G91" s="59">
        <f t="shared" si="32"/>
        <v>0</v>
      </c>
    </row>
    <row r="92" spans="1:7" x14ac:dyDescent="0.3">
      <c r="A92" s="27"/>
      <c r="B92" s="25"/>
      <c r="C92" s="27"/>
      <c r="D92" s="99"/>
      <c r="E92" s="111"/>
      <c r="F92" s="111"/>
    </row>
    <row r="93" spans="1:7" ht="79.5" customHeight="1" x14ac:dyDescent="0.3">
      <c r="A93" s="27">
        <v>350</v>
      </c>
      <c r="B93" s="25" t="s">
        <v>194</v>
      </c>
      <c r="C93" s="27" t="s">
        <v>1</v>
      </c>
      <c r="D93" s="99">
        <v>10</v>
      </c>
      <c r="E93" s="111"/>
      <c r="F93" s="111"/>
      <c r="G93" s="59">
        <f t="shared" ref="G93:G103" si="33">E93*D93</f>
        <v>0</v>
      </c>
    </row>
    <row r="94" spans="1:7" x14ac:dyDescent="0.3">
      <c r="A94" s="27"/>
      <c r="B94" s="25"/>
      <c r="C94" s="27"/>
      <c r="D94" s="99"/>
      <c r="E94" s="111"/>
      <c r="F94" s="111"/>
    </row>
    <row r="95" spans="1:7" ht="80.25" customHeight="1" x14ac:dyDescent="0.3">
      <c r="A95" s="27">
        <v>360</v>
      </c>
      <c r="B95" s="25" t="s">
        <v>195</v>
      </c>
      <c r="C95" s="27" t="s">
        <v>1</v>
      </c>
      <c r="D95" s="99">
        <v>4</v>
      </c>
      <c r="E95" s="111"/>
      <c r="F95" s="111"/>
      <c r="G95" s="59">
        <f t="shared" si="33"/>
        <v>0</v>
      </c>
    </row>
    <row r="96" spans="1:7" x14ac:dyDescent="0.3">
      <c r="A96" s="27"/>
      <c r="B96" s="25"/>
      <c r="C96" s="27"/>
      <c r="D96" s="99"/>
      <c r="E96" s="111"/>
      <c r="F96" s="111"/>
    </row>
    <row r="97" spans="1:7" ht="71.25" customHeight="1" x14ac:dyDescent="0.3">
      <c r="A97" s="27">
        <v>370</v>
      </c>
      <c r="B97" s="25" t="s">
        <v>196</v>
      </c>
      <c r="C97" s="27" t="s">
        <v>1</v>
      </c>
      <c r="D97" s="99">
        <v>13</v>
      </c>
      <c r="E97" s="111"/>
      <c r="F97" s="111"/>
      <c r="G97" s="59">
        <f t="shared" si="33"/>
        <v>0</v>
      </c>
    </row>
    <row r="98" spans="1:7" x14ac:dyDescent="0.3">
      <c r="A98" s="27"/>
      <c r="B98" s="95"/>
      <c r="C98" s="27"/>
      <c r="D98" s="99"/>
      <c r="E98" s="111"/>
      <c r="F98" s="111"/>
    </row>
    <row r="99" spans="1:7" ht="68.25" customHeight="1" x14ac:dyDescent="0.3">
      <c r="A99" s="27">
        <v>380</v>
      </c>
      <c r="B99" s="25" t="s">
        <v>197</v>
      </c>
      <c r="C99" s="27" t="s">
        <v>1</v>
      </c>
      <c r="D99" s="99">
        <v>21</v>
      </c>
      <c r="E99" s="111"/>
      <c r="F99" s="111"/>
      <c r="G99" s="59">
        <f t="shared" si="33"/>
        <v>0</v>
      </c>
    </row>
    <row r="100" spans="1:7" x14ac:dyDescent="0.3">
      <c r="A100" s="27"/>
      <c r="B100" s="25"/>
      <c r="C100" s="27"/>
      <c r="D100" s="99"/>
      <c r="E100" s="111"/>
      <c r="F100" s="111"/>
    </row>
    <row r="101" spans="1:7" ht="68.25" customHeight="1" x14ac:dyDescent="0.3">
      <c r="A101" s="27">
        <v>390</v>
      </c>
      <c r="B101" s="25" t="s">
        <v>198</v>
      </c>
      <c r="C101" s="27" t="s">
        <v>1</v>
      </c>
      <c r="D101" s="99">
        <v>26</v>
      </c>
      <c r="E101" s="111"/>
      <c r="F101" s="111"/>
      <c r="G101" s="59">
        <f t="shared" si="33"/>
        <v>0</v>
      </c>
    </row>
    <row r="102" spans="1:7" x14ac:dyDescent="0.3">
      <c r="A102" s="27"/>
      <c r="B102" s="25"/>
      <c r="C102" s="27"/>
      <c r="D102" s="99"/>
      <c r="E102" s="111"/>
      <c r="F102" s="111"/>
    </row>
    <row r="103" spans="1:7" ht="110.4" x14ac:dyDescent="0.3">
      <c r="A103" s="27">
        <v>391</v>
      </c>
      <c r="B103" s="129" t="s">
        <v>300</v>
      </c>
      <c r="C103" s="27" t="s">
        <v>19</v>
      </c>
      <c r="D103" s="99">
        <v>45</v>
      </c>
      <c r="E103" s="111"/>
      <c r="F103" s="111"/>
      <c r="G103" s="59">
        <f t="shared" si="33"/>
        <v>0</v>
      </c>
    </row>
    <row r="104" spans="1:7" x14ac:dyDescent="0.3">
      <c r="A104" s="27"/>
      <c r="B104" s="25"/>
      <c r="C104" s="27"/>
      <c r="D104" s="99"/>
      <c r="E104" s="111"/>
      <c r="F104" s="111"/>
    </row>
    <row r="105" spans="1:7" ht="68.25" customHeight="1" x14ac:dyDescent="0.3">
      <c r="A105" s="27">
        <v>400</v>
      </c>
      <c r="B105" s="25" t="s">
        <v>199</v>
      </c>
      <c r="C105" s="27"/>
      <c r="D105" s="99"/>
      <c r="E105" s="111"/>
      <c r="F105" s="111"/>
    </row>
    <row r="106" spans="1:7" x14ac:dyDescent="0.3">
      <c r="A106" s="27"/>
      <c r="B106" s="25" t="s">
        <v>45</v>
      </c>
      <c r="C106" s="27" t="s">
        <v>1</v>
      </c>
      <c r="D106" s="99">
        <v>28</v>
      </c>
      <c r="E106" s="111"/>
      <c r="F106" s="111"/>
      <c r="G106" s="59">
        <f t="shared" ref="G106:G108" si="34">E106*D106</f>
        <v>0</v>
      </c>
    </row>
    <row r="107" spans="1:7" x14ac:dyDescent="0.3">
      <c r="A107" s="27"/>
      <c r="B107" s="25" t="s">
        <v>46</v>
      </c>
      <c r="C107" s="27" t="s">
        <v>1</v>
      </c>
      <c r="D107" s="99">
        <v>56</v>
      </c>
      <c r="E107" s="111"/>
      <c r="F107" s="111"/>
      <c r="G107" s="59">
        <f t="shared" si="34"/>
        <v>0</v>
      </c>
    </row>
    <row r="108" spans="1:7" x14ac:dyDescent="0.3">
      <c r="A108" s="27"/>
      <c r="B108" s="25" t="s">
        <v>47</v>
      </c>
      <c r="C108" s="27" t="s">
        <v>1</v>
      </c>
      <c r="D108" s="99">
        <v>45</v>
      </c>
      <c r="E108" s="111"/>
      <c r="F108" s="111"/>
      <c r="G108" s="59">
        <f t="shared" si="34"/>
        <v>0</v>
      </c>
    </row>
    <row r="109" spans="1:7" x14ac:dyDescent="0.3">
      <c r="A109" s="27"/>
      <c r="B109" s="25"/>
      <c r="C109" s="27"/>
      <c r="D109" s="99"/>
      <c r="E109" s="111"/>
      <c r="F109" s="111"/>
    </row>
    <row r="110" spans="1:7" ht="67.5" customHeight="1" x14ac:dyDescent="0.3">
      <c r="A110" s="27">
        <f>A105+10</f>
        <v>410</v>
      </c>
      <c r="B110" s="25" t="s">
        <v>200</v>
      </c>
      <c r="C110" s="27" t="s">
        <v>1</v>
      </c>
      <c r="D110" s="99">
        <v>13</v>
      </c>
      <c r="E110" s="111"/>
      <c r="F110" s="111"/>
      <c r="G110" s="59">
        <f t="shared" ref="G110:G126" si="35">E110*D110</f>
        <v>0</v>
      </c>
    </row>
    <row r="111" spans="1:7" x14ac:dyDescent="0.3">
      <c r="A111" s="27"/>
      <c r="B111" s="25"/>
      <c r="C111" s="27"/>
      <c r="D111" s="99"/>
      <c r="E111" s="111"/>
      <c r="F111" s="111"/>
    </row>
    <row r="112" spans="1:7" ht="67.5" customHeight="1" x14ac:dyDescent="0.3">
      <c r="A112" s="27">
        <f>A110+10</f>
        <v>420</v>
      </c>
      <c r="B112" s="25" t="s">
        <v>201</v>
      </c>
      <c r="C112" s="27" t="s">
        <v>1</v>
      </c>
      <c r="D112" s="99">
        <v>133</v>
      </c>
      <c r="E112" s="111"/>
      <c r="F112" s="111"/>
      <c r="G112" s="59">
        <f t="shared" si="35"/>
        <v>0</v>
      </c>
    </row>
    <row r="113" spans="1:7" x14ac:dyDescent="0.3">
      <c r="A113" s="27"/>
      <c r="B113" s="25"/>
      <c r="C113" s="27"/>
      <c r="D113" s="99"/>
      <c r="E113" s="111"/>
      <c r="F113" s="111"/>
    </row>
    <row r="114" spans="1:7" ht="68.25" customHeight="1" x14ac:dyDescent="0.3">
      <c r="A114" s="27">
        <f>A112+10</f>
        <v>430</v>
      </c>
      <c r="B114" s="25" t="s">
        <v>202</v>
      </c>
      <c r="C114" s="27" t="s">
        <v>1</v>
      </c>
      <c r="D114" s="99">
        <v>44</v>
      </c>
      <c r="E114" s="111"/>
      <c r="F114" s="111"/>
      <c r="G114" s="59">
        <f t="shared" si="35"/>
        <v>0</v>
      </c>
    </row>
    <row r="115" spans="1:7" x14ac:dyDescent="0.3">
      <c r="A115" s="27"/>
      <c r="B115" s="25"/>
      <c r="C115" s="27"/>
      <c r="D115" s="99"/>
      <c r="E115" s="111"/>
      <c r="F115" s="111"/>
    </row>
    <row r="116" spans="1:7" ht="67.5" customHeight="1" x14ac:dyDescent="0.3">
      <c r="A116" s="27">
        <f>A114+10</f>
        <v>440</v>
      </c>
      <c r="B116" s="25" t="s">
        <v>203</v>
      </c>
      <c r="C116" s="27" t="s">
        <v>1</v>
      </c>
      <c r="D116" s="99">
        <v>63</v>
      </c>
      <c r="E116" s="111"/>
      <c r="F116" s="111"/>
      <c r="G116" s="59">
        <f t="shared" si="35"/>
        <v>0</v>
      </c>
    </row>
    <row r="117" spans="1:7" x14ac:dyDescent="0.3">
      <c r="A117" s="27"/>
      <c r="B117" s="25"/>
      <c r="C117" s="27"/>
      <c r="D117" s="99"/>
      <c r="E117" s="111"/>
      <c r="F117" s="111"/>
    </row>
    <row r="118" spans="1:7" ht="67.5" customHeight="1" x14ac:dyDescent="0.3">
      <c r="A118" s="27">
        <f t="shared" ref="A118" si="36">A116+10</f>
        <v>450</v>
      </c>
      <c r="B118" s="25" t="s">
        <v>204</v>
      </c>
      <c r="C118" s="27" t="s">
        <v>1</v>
      </c>
      <c r="D118" s="99">
        <v>2</v>
      </c>
      <c r="E118" s="111"/>
      <c r="F118" s="111"/>
      <c r="G118" s="59">
        <f t="shared" si="35"/>
        <v>0</v>
      </c>
    </row>
    <row r="119" spans="1:7" x14ac:dyDescent="0.3">
      <c r="A119" s="27"/>
      <c r="B119" s="25"/>
      <c r="C119" s="27"/>
      <c r="D119" s="99"/>
      <c r="E119" s="111"/>
      <c r="F119" s="111"/>
    </row>
    <row r="120" spans="1:7" ht="68.25" customHeight="1" x14ac:dyDescent="0.3">
      <c r="A120" s="27">
        <f t="shared" ref="A120" si="37">A118+10</f>
        <v>460</v>
      </c>
      <c r="B120" s="25" t="s">
        <v>205</v>
      </c>
      <c r="C120" s="27" t="s">
        <v>1</v>
      </c>
      <c r="D120" s="99">
        <v>4</v>
      </c>
      <c r="E120" s="111"/>
      <c r="F120" s="111"/>
      <c r="G120" s="59">
        <f t="shared" si="35"/>
        <v>0</v>
      </c>
    </row>
    <row r="121" spans="1:7" x14ac:dyDescent="0.3">
      <c r="A121" s="27"/>
      <c r="B121" s="25"/>
      <c r="C121" s="27"/>
      <c r="D121" s="99"/>
      <c r="E121" s="111"/>
      <c r="F121" s="111"/>
    </row>
    <row r="122" spans="1:7" ht="105" customHeight="1" x14ac:dyDescent="0.3">
      <c r="A122" s="27">
        <v>490</v>
      </c>
      <c r="B122" s="25" t="s">
        <v>206</v>
      </c>
      <c r="C122" s="27" t="s">
        <v>15</v>
      </c>
      <c r="D122" s="99">
        <v>1</v>
      </c>
      <c r="E122" s="111"/>
      <c r="F122" s="111"/>
      <c r="G122" s="59">
        <f t="shared" si="35"/>
        <v>0</v>
      </c>
    </row>
    <row r="123" spans="1:7" x14ac:dyDescent="0.3">
      <c r="A123" s="27"/>
      <c r="B123" s="25"/>
      <c r="C123" s="27"/>
      <c r="D123" s="99"/>
      <c r="E123" s="111"/>
      <c r="F123" s="111"/>
    </row>
    <row r="124" spans="1:7" ht="79.5" customHeight="1" x14ac:dyDescent="0.3">
      <c r="A124" s="27">
        <f t="shared" ref="A124" si="38">A122+10</f>
        <v>500</v>
      </c>
      <c r="B124" s="25" t="s">
        <v>207</v>
      </c>
      <c r="C124" s="27" t="s">
        <v>16</v>
      </c>
      <c r="D124" s="99">
        <v>188</v>
      </c>
      <c r="E124" s="111"/>
      <c r="F124" s="111"/>
      <c r="G124" s="59">
        <f t="shared" si="35"/>
        <v>0</v>
      </c>
    </row>
    <row r="125" spans="1:7" x14ac:dyDescent="0.3">
      <c r="A125" s="27"/>
      <c r="B125" s="25"/>
      <c r="C125" s="27"/>
      <c r="D125" s="99"/>
      <c r="E125" s="111"/>
      <c r="F125" s="111"/>
    </row>
    <row r="126" spans="1:7" ht="79.5" customHeight="1" x14ac:dyDescent="0.3">
      <c r="A126" s="27">
        <f t="shared" ref="A126" si="39">A124+10</f>
        <v>510</v>
      </c>
      <c r="B126" s="25" t="s">
        <v>208</v>
      </c>
      <c r="C126" s="27" t="s">
        <v>61</v>
      </c>
      <c r="D126" s="99">
        <v>4</v>
      </c>
      <c r="E126" s="111"/>
      <c r="F126" s="111"/>
      <c r="G126" s="59">
        <f t="shared" si="35"/>
        <v>0</v>
      </c>
    </row>
    <row r="127" spans="1:7" x14ac:dyDescent="0.3">
      <c r="A127" s="27"/>
      <c r="B127" s="25"/>
      <c r="C127" s="27"/>
      <c r="D127" s="99"/>
      <c r="E127" s="111"/>
      <c r="F127" s="111"/>
    </row>
    <row r="128" spans="1:7" x14ac:dyDescent="0.3">
      <c r="A128" s="27"/>
      <c r="B128" s="25"/>
      <c r="C128" s="27"/>
      <c r="D128" s="99"/>
      <c r="E128" s="111"/>
      <c r="F128" s="111"/>
    </row>
    <row r="129" spans="1:7" ht="104.25" customHeight="1" x14ac:dyDescent="0.3">
      <c r="A129" s="27">
        <f>A126+10</f>
        <v>520</v>
      </c>
      <c r="B129" s="25" t="s">
        <v>209</v>
      </c>
      <c r="C129" s="27" t="s">
        <v>16</v>
      </c>
      <c r="D129" s="99">
        <v>188</v>
      </c>
      <c r="E129" s="111"/>
      <c r="F129" s="111"/>
      <c r="G129" s="59">
        <f t="shared" ref="G129" si="40">E129*D129</f>
        <v>0</v>
      </c>
    </row>
    <row r="130" spans="1:7" x14ac:dyDescent="0.3">
      <c r="A130" s="27"/>
      <c r="B130" s="25"/>
      <c r="E130" s="111"/>
      <c r="F130" s="111"/>
    </row>
    <row r="131" spans="1:7" x14ac:dyDescent="0.3">
      <c r="A131" s="27"/>
      <c r="B131" s="25"/>
      <c r="C131" s="27"/>
      <c r="D131" s="99"/>
      <c r="E131" s="111"/>
      <c r="F131" s="111"/>
    </row>
    <row r="132" spans="1:7" ht="95.25" customHeight="1" x14ac:dyDescent="0.3">
      <c r="A132" s="27">
        <f>A129+10</f>
        <v>530</v>
      </c>
      <c r="B132" s="25" t="s">
        <v>210</v>
      </c>
      <c r="C132" s="27" t="s">
        <v>16</v>
      </c>
      <c r="D132" s="99">
        <v>252</v>
      </c>
      <c r="E132" s="111"/>
      <c r="F132" s="111"/>
      <c r="G132" s="59">
        <f t="shared" ref="G132" si="41">E132*D132</f>
        <v>0</v>
      </c>
    </row>
    <row r="133" spans="1:7" x14ac:dyDescent="0.3">
      <c r="A133" s="27"/>
      <c r="B133" s="25"/>
      <c r="D133" s="99"/>
      <c r="E133" s="111"/>
      <c r="F133" s="111"/>
    </row>
    <row r="134" spans="1:7" x14ac:dyDescent="0.3">
      <c r="A134" s="96" t="s">
        <v>14</v>
      </c>
      <c r="B134" s="95" t="s">
        <v>62</v>
      </c>
      <c r="E134" s="111"/>
      <c r="F134" s="111"/>
    </row>
    <row r="135" spans="1:7" x14ac:dyDescent="0.3">
      <c r="E135" s="111"/>
      <c r="F135" s="111"/>
    </row>
    <row r="136" spans="1:7" ht="93" customHeight="1" x14ac:dyDescent="0.3">
      <c r="A136" s="27">
        <v>10</v>
      </c>
      <c r="B136" s="25" t="s">
        <v>211</v>
      </c>
      <c r="C136" s="94" t="s">
        <v>61</v>
      </c>
      <c r="D136" s="99">
        <v>203.2</v>
      </c>
      <c r="E136" s="111"/>
      <c r="F136" s="111"/>
      <c r="G136" s="59">
        <f t="shared" ref="G136:G156" si="42">E136*D136</f>
        <v>0</v>
      </c>
    </row>
    <row r="137" spans="1:7" x14ac:dyDescent="0.3">
      <c r="E137" s="111"/>
      <c r="F137" s="111"/>
    </row>
    <row r="138" spans="1:7" ht="96.6" x14ac:dyDescent="0.3">
      <c r="A138" s="27">
        <v>20</v>
      </c>
      <c r="B138" s="25" t="s">
        <v>212</v>
      </c>
      <c r="C138" s="94" t="s">
        <v>16</v>
      </c>
      <c r="D138" s="99">
        <v>136.26</v>
      </c>
      <c r="E138" s="111"/>
      <c r="F138" s="111"/>
      <c r="G138" s="59">
        <f t="shared" si="42"/>
        <v>0</v>
      </c>
    </row>
    <row r="139" spans="1:7" x14ac:dyDescent="0.3">
      <c r="E139" s="111"/>
      <c r="F139" s="111"/>
    </row>
    <row r="140" spans="1:7" ht="135.75" customHeight="1" x14ac:dyDescent="0.3">
      <c r="A140" s="27">
        <v>30</v>
      </c>
      <c r="B140" s="25" t="s">
        <v>213</v>
      </c>
      <c r="C140" s="94" t="s">
        <v>15</v>
      </c>
      <c r="D140" s="99">
        <v>1</v>
      </c>
      <c r="E140" s="111"/>
      <c r="F140" s="111"/>
      <c r="G140" s="59">
        <f t="shared" si="42"/>
        <v>0</v>
      </c>
    </row>
    <row r="141" spans="1:7" x14ac:dyDescent="0.3">
      <c r="E141" s="111"/>
      <c r="F141" s="111"/>
    </row>
    <row r="142" spans="1:7" ht="135" customHeight="1" x14ac:dyDescent="0.3">
      <c r="A142" s="27">
        <v>40</v>
      </c>
      <c r="B142" s="25" t="s">
        <v>214</v>
      </c>
      <c r="C142" s="94" t="s">
        <v>15</v>
      </c>
      <c r="D142" s="99">
        <v>1</v>
      </c>
      <c r="E142" s="111"/>
      <c r="F142" s="111"/>
      <c r="G142" s="59">
        <f t="shared" si="42"/>
        <v>0</v>
      </c>
    </row>
    <row r="143" spans="1:7" x14ac:dyDescent="0.3">
      <c r="E143" s="111"/>
      <c r="F143" s="111"/>
    </row>
    <row r="144" spans="1:7" ht="135" customHeight="1" x14ac:dyDescent="0.3">
      <c r="A144" s="27">
        <v>50</v>
      </c>
      <c r="B144" s="25" t="s">
        <v>215</v>
      </c>
      <c r="C144" s="94" t="s">
        <v>15</v>
      </c>
      <c r="D144" s="99">
        <v>1</v>
      </c>
      <c r="E144" s="111"/>
      <c r="F144" s="111"/>
      <c r="G144" s="59">
        <f t="shared" si="42"/>
        <v>0</v>
      </c>
    </row>
    <row r="145" spans="1:7" x14ac:dyDescent="0.3">
      <c r="E145" s="111"/>
      <c r="F145" s="111"/>
    </row>
    <row r="146" spans="1:7" ht="135.75" customHeight="1" x14ac:dyDescent="0.3">
      <c r="A146" s="27">
        <v>60</v>
      </c>
      <c r="B146" s="25" t="s">
        <v>216</v>
      </c>
      <c r="C146" s="94" t="s">
        <v>15</v>
      </c>
      <c r="D146" s="99">
        <v>6</v>
      </c>
      <c r="E146" s="111"/>
      <c r="F146" s="111"/>
      <c r="G146" s="59">
        <f t="shared" si="42"/>
        <v>0</v>
      </c>
    </row>
    <row r="147" spans="1:7" x14ac:dyDescent="0.3">
      <c r="E147" s="111"/>
      <c r="F147" s="111"/>
    </row>
    <row r="148" spans="1:7" ht="135" customHeight="1" x14ac:dyDescent="0.3">
      <c r="A148" s="27">
        <v>70</v>
      </c>
      <c r="B148" s="25" t="s">
        <v>217</v>
      </c>
      <c r="C148" s="94" t="s">
        <v>15</v>
      </c>
      <c r="D148" s="99">
        <v>4</v>
      </c>
      <c r="E148" s="111"/>
      <c r="F148" s="111"/>
      <c r="G148" s="59">
        <f t="shared" si="42"/>
        <v>0</v>
      </c>
    </row>
    <row r="149" spans="1:7" x14ac:dyDescent="0.3">
      <c r="E149" s="111"/>
      <c r="F149" s="111"/>
    </row>
    <row r="150" spans="1:7" ht="135" customHeight="1" x14ac:dyDescent="0.3">
      <c r="A150" s="27">
        <v>80</v>
      </c>
      <c r="B150" s="25" t="s">
        <v>218</v>
      </c>
      <c r="C150" s="94" t="s">
        <v>15</v>
      </c>
      <c r="D150" s="99">
        <v>2</v>
      </c>
      <c r="E150" s="111"/>
      <c r="F150" s="111"/>
      <c r="G150" s="59">
        <f t="shared" si="42"/>
        <v>0</v>
      </c>
    </row>
    <row r="151" spans="1:7" x14ac:dyDescent="0.3">
      <c r="E151" s="111"/>
      <c r="F151" s="111"/>
    </row>
    <row r="152" spans="1:7" ht="165" customHeight="1" x14ac:dyDescent="0.3">
      <c r="A152" s="27">
        <v>90</v>
      </c>
      <c r="B152" s="25" t="s">
        <v>301</v>
      </c>
      <c r="C152" s="94" t="s">
        <v>1</v>
      </c>
      <c r="D152" s="99">
        <v>35</v>
      </c>
      <c r="E152" s="111"/>
      <c r="F152" s="111"/>
      <c r="G152" s="59">
        <f t="shared" si="42"/>
        <v>0</v>
      </c>
    </row>
    <row r="153" spans="1:7" x14ac:dyDescent="0.3">
      <c r="A153" s="27"/>
      <c r="B153" s="25"/>
      <c r="D153" s="99"/>
      <c r="E153" s="111"/>
      <c r="F153" s="111"/>
    </row>
    <row r="154" spans="1:7" ht="135" customHeight="1" x14ac:dyDescent="0.3">
      <c r="A154" s="27">
        <v>100</v>
      </c>
      <c r="B154" s="25" t="s">
        <v>219</v>
      </c>
      <c r="C154" s="94" t="s">
        <v>15</v>
      </c>
      <c r="D154" s="99">
        <v>4</v>
      </c>
      <c r="E154" s="111"/>
      <c r="F154" s="111"/>
      <c r="G154" s="59">
        <f t="shared" si="42"/>
        <v>0</v>
      </c>
    </row>
    <row r="155" spans="1:7" x14ac:dyDescent="0.3">
      <c r="E155" s="111"/>
      <c r="F155" s="111"/>
    </row>
    <row r="156" spans="1:7" ht="139.5" customHeight="1" x14ac:dyDescent="0.3">
      <c r="A156" s="27">
        <v>110</v>
      </c>
      <c r="B156" s="25" t="s">
        <v>220</v>
      </c>
      <c r="C156" s="94" t="s">
        <v>15</v>
      </c>
      <c r="D156" s="99">
        <v>5</v>
      </c>
      <c r="E156" s="111"/>
      <c r="F156" s="111"/>
      <c r="G156" s="59">
        <f t="shared" si="42"/>
        <v>0</v>
      </c>
    </row>
    <row r="157" spans="1:7" x14ac:dyDescent="0.3">
      <c r="A157" s="27"/>
      <c r="B157" s="25"/>
      <c r="D157" s="99"/>
      <c r="E157" s="111"/>
      <c r="F157" s="111"/>
    </row>
    <row r="158" spans="1:7" x14ac:dyDescent="0.3">
      <c r="E158" s="111"/>
      <c r="F158" s="111"/>
    </row>
    <row r="159" spans="1:7" ht="105.75" customHeight="1" x14ac:dyDescent="0.3">
      <c r="A159" s="27">
        <v>120</v>
      </c>
      <c r="B159" s="25" t="s">
        <v>221</v>
      </c>
      <c r="C159" s="94" t="s">
        <v>35</v>
      </c>
      <c r="D159" s="97">
        <v>11.55</v>
      </c>
      <c r="E159" s="111"/>
      <c r="F159" s="111"/>
      <c r="G159" s="59">
        <f t="shared" ref="G159:G179" si="43">E159*D159</f>
        <v>0</v>
      </c>
    </row>
    <row r="160" spans="1:7" x14ac:dyDescent="0.3">
      <c r="E160" s="111"/>
      <c r="F160" s="111"/>
    </row>
    <row r="161" spans="1:7" ht="106.5" customHeight="1" x14ac:dyDescent="0.3">
      <c r="A161" s="27">
        <v>130</v>
      </c>
      <c r="B161" s="25" t="s">
        <v>222</v>
      </c>
      <c r="C161" s="94" t="s">
        <v>35</v>
      </c>
      <c r="D161" s="99">
        <v>4.5999999999999996</v>
      </c>
      <c r="E161" s="111"/>
      <c r="F161" s="111"/>
      <c r="G161" s="59">
        <f t="shared" si="43"/>
        <v>0</v>
      </c>
    </row>
    <row r="162" spans="1:7" x14ac:dyDescent="0.3">
      <c r="E162" s="111"/>
      <c r="F162" s="111"/>
    </row>
    <row r="163" spans="1:7" ht="122.25" customHeight="1" x14ac:dyDescent="0.3">
      <c r="A163" s="27">
        <v>140</v>
      </c>
      <c r="B163" s="25" t="s">
        <v>223</v>
      </c>
      <c r="C163" s="94" t="s">
        <v>35</v>
      </c>
      <c r="D163" s="99">
        <v>2.2000000000000002</v>
      </c>
      <c r="E163" s="111"/>
      <c r="F163" s="111"/>
      <c r="G163" s="59">
        <f t="shared" si="43"/>
        <v>0</v>
      </c>
    </row>
    <row r="164" spans="1:7" x14ac:dyDescent="0.3">
      <c r="E164" s="111"/>
      <c r="F164" s="111"/>
    </row>
    <row r="165" spans="1:7" ht="107.25" customHeight="1" x14ac:dyDescent="0.3">
      <c r="A165" s="27">
        <v>150</v>
      </c>
      <c r="B165" s="25" t="s">
        <v>224</v>
      </c>
      <c r="C165" s="94" t="s">
        <v>35</v>
      </c>
      <c r="D165" s="99">
        <v>42</v>
      </c>
      <c r="E165" s="111"/>
      <c r="F165" s="111"/>
      <c r="G165" s="59">
        <f t="shared" si="43"/>
        <v>0</v>
      </c>
    </row>
    <row r="166" spans="1:7" x14ac:dyDescent="0.3">
      <c r="A166" s="27"/>
      <c r="B166" s="25"/>
      <c r="D166" s="99"/>
      <c r="E166" s="111"/>
      <c r="F166" s="111"/>
    </row>
    <row r="167" spans="1:7" ht="107.25" customHeight="1" x14ac:dyDescent="0.3">
      <c r="A167" s="27">
        <v>160</v>
      </c>
      <c r="B167" s="25" t="s">
        <v>225</v>
      </c>
      <c r="C167" s="94" t="s">
        <v>35</v>
      </c>
      <c r="D167" s="97">
        <v>11.25</v>
      </c>
      <c r="E167" s="111"/>
      <c r="F167" s="111"/>
      <c r="G167" s="59">
        <f t="shared" si="43"/>
        <v>0</v>
      </c>
    </row>
    <row r="168" spans="1:7" x14ac:dyDescent="0.3">
      <c r="E168" s="111"/>
      <c r="F168" s="111"/>
    </row>
    <row r="169" spans="1:7" ht="81" customHeight="1" x14ac:dyDescent="0.3">
      <c r="A169" s="27">
        <v>170</v>
      </c>
      <c r="B169" s="25" t="s">
        <v>226</v>
      </c>
      <c r="C169" s="94" t="s">
        <v>61</v>
      </c>
      <c r="D169" s="99">
        <v>134</v>
      </c>
      <c r="E169" s="111"/>
      <c r="F169" s="111"/>
      <c r="G169" s="59">
        <f t="shared" si="43"/>
        <v>0</v>
      </c>
    </row>
    <row r="170" spans="1:7" x14ac:dyDescent="0.3">
      <c r="E170" s="111"/>
      <c r="F170" s="111"/>
    </row>
    <row r="171" spans="1:7" ht="105.75" customHeight="1" x14ac:dyDescent="0.3">
      <c r="A171" s="27">
        <v>180</v>
      </c>
      <c r="B171" s="25" t="s">
        <v>227</v>
      </c>
      <c r="C171" s="94" t="s">
        <v>35</v>
      </c>
      <c r="D171" s="99">
        <v>16</v>
      </c>
      <c r="E171" s="111"/>
      <c r="F171" s="111"/>
      <c r="G171" s="59">
        <f t="shared" si="43"/>
        <v>0</v>
      </c>
    </row>
    <row r="172" spans="1:7" x14ac:dyDescent="0.3">
      <c r="E172" s="111"/>
      <c r="F172" s="111"/>
    </row>
    <row r="173" spans="1:7" ht="108" customHeight="1" x14ac:dyDescent="0.3">
      <c r="A173" s="27">
        <v>190</v>
      </c>
      <c r="B173" s="25" t="s">
        <v>228</v>
      </c>
      <c r="C173" s="94" t="s">
        <v>35</v>
      </c>
      <c r="D173" s="99">
        <v>25</v>
      </c>
      <c r="E173" s="111"/>
      <c r="F173" s="111"/>
      <c r="G173" s="59">
        <f t="shared" si="43"/>
        <v>0</v>
      </c>
    </row>
    <row r="174" spans="1:7" x14ac:dyDescent="0.3">
      <c r="E174" s="111"/>
      <c r="F174" s="111"/>
    </row>
    <row r="175" spans="1:7" ht="110.25" customHeight="1" x14ac:dyDescent="0.3">
      <c r="A175" s="27">
        <v>200</v>
      </c>
      <c r="B175" s="25" t="s">
        <v>229</v>
      </c>
      <c r="C175" s="94" t="s">
        <v>35</v>
      </c>
      <c r="D175" s="99">
        <v>15</v>
      </c>
      <c r="E175" s="111"/>
      <c r="F175" s="111"/>
      <c r="G175" s="59">
        <f t="shared" si="43"/>
        <v>0</v>
      </c>
    </row>
    <row r="176" spans="1:7" x14ac:dyDescent="0.3">
      <c r="E176" s="111"/>
      <c r="F176" s="111"/>
    </row>
    <row r="177" spans="1:7" ht="108.75" customHeight="1" x14ac:dyDescent="0.3">
      <c r="A177" s="27">
        <v>210</v>
      </c>
      <c r="B177" s="25" t="s">
        <v>230</v>
      </c>
      <c r="C177" s="94" t="s">
        <v>35</v>
      </c>
      <c r="D177" s="99">
        <v>122</v>
      </c>
      <c r="E177" s="111"/>
      <c r="F177" s="111"/>
      <c r="G177" s="59">
        <f t="shared" si="43"/>
        <v>0</v>
      </c>
    </row>
    <row r="178" spans="1:7" x14ac:dyDescent="0.3">
      <c r="E178" s="111"/>
      <c r="F178" s="111"/>
    </row>
    <row r="179" spans="1:7" ht="69" x14ac:dyDescent="0.3">
      <c r="A179" s="27">
        <v>220</v>
      </c>
      <c r="B179" s="25" t="s">
        <v>231</v>
      </c>
      <c r="C179" s="94" t="s">
        <v>61</v>
      </c>
      <c r="D179" s="99">
        <v>52</v>
      </c>
      <c r="E179" s="111"/>
      <c r="F179" s="111"/>
      <c r="G179" s="59">
        <f t="shared" si="43"/>
        <v>0</v>
      </c>
    </row>
    <row r="180" spans="1:7" x14ac:dyDescent="0.3">
      <c r="E180" s="111"/>
      <c r="F180" s="111"/>
    </row>
    <row r="181" spans="1:7" x14ac:dyDescent="0.3">
      <c r="A181" s="96" t="s">
        <v>18</v>
      </c>
      <c r="B181" s="98" t="s">
        <v>65</v>
      </c>
      <c r="C181" s="27"/>
      <c r="D181" s="99"/>
      <c r="E181" s="111"/>
      <c r="F181" s="111"/>
    </row>
    <row r="182" spans="1:7" x14ac:dyDescent="0.3">
      <c r="A182" s="27"/>
      <c r="B182" s="25"/>
      <c r="C182" s="27"/>
      <c r="D182" s="99"/>
      <c r="E182" s="111"/>
      <c r="F182" s="111"/>
    </row>
    <row r="183" spans="1:7" ht="108.75" customHeight="1" x14ac:dyDescent="0.3">
      <c r="A183" s="27">
        <v>10</v>
      </c>
      <c r="B183" s="25" t="s">
        <v>232</v>
      </c>
      <c r="C183" s="27" t="s">
        <v>35</v>
      </c>
      <c r="D183" s="99">
        <v>27</v>
      </c>
      <c r="E183" s="111"/>
      <c r="F183" s="111"/>
      <c r="G183" s="59">
        <f t="shared" ref="G183:G193" si="44">E183*D183</f>
        <v>0</v>
      </c>
    </row>
    <row r="184" spans="1:7" x14ac:dyDescent="0.3">
      <c r="A184" s="27"/>
      <c r="B184" s="25"/>
      <c r="C184" s="27"/>
      <c r="D184" s="99"/>
      <c r="E184" s="111"/>
      <c r="F184" s="111"/>
    </row>
    <row r="185" spans="1:7" ht="108.75" customHeight="1" x14ac:dyDescent="0.3">
      <c r="A185" s="27">
        <v>20</v>
      </c>
      <c r="B185" s="25" t="s">
        <v>233</v>
      </c>
      <c r="C185" s="27" t="s">
        <v>35</v>
      </c>
      <c r="D185" s="99">
        <v>12</v>
      </c>
      <c r="E185" s="111"/>
      <c r="F185" s="111"/>
      <c r="G185" s="59">
        <f t="shared" si="44"/>
        <v>0</v>
      </c>
    </row>
    <row r="186" spans="1:7" x14ac:dyDescent="0.3">
      <c r="A186" s="27"/>
      <c r="B186" s="25"/>
      <c r="C186" s="27"/>
      <c r="D186" s="99"/>
      <c r="E186" s="111"/>
      <c r="F186" s="111"/>
    </row>
    <row r="187" spans="1:7" ht="108.75" customHeight="1" x14ac:dyDescent="0.3">
      <c r="A187" s="27">
        <v>30</v>
      </c>
      <c r="B187" s="25" t="s">
        <v>234</v>
      </c>
      <c r="C187" s="27" t="s">
        <v>35</v>
      </c>
      <c r="D187" s="99">
        <v>6</v>
      </c>
      <c r="E187" s="111"/>
      <c r="F187" s="111"/>
      <c r="G187" s="59">
        <f t="shared" si="44"/>
        <v>0</v>
      </c>
    </row>
    <row r="188" spans="1:7" x14ac:dyDescent="0.3">
      <c r="A188" s="27"/>
      <c r="B188" s="25"/>
      <c r="C188" s="27"/>
      <c r="D188" s="99"/>
      <c r="E188" s="111"/>
      <c r="F188" s="111"/>
    </row>
    <row r="189" spans="1:7" ht="108" customHeight="1" x14ac:dyDescent="0.3">
      <c r="A189" s="27">
        <v>40</v>
      </c>
      <c r="B189" s="25" t="s">
        <v>235</v>
      </c>
      <c r="C189" s="27" t="s">
        <v>35</v>
      </c>
      <c r="D189" s="99">
        <v>105</v>
      </c>
      <c r="E189" s="111"/>
      <c r="F189" s="111"/>
      <c r="G189" s="59">
        <f t="shared" si="44"/>
        <v>0</v>
      </c>
    </row>
    <row r="190" spans="1:7" x14ac:dyDescent="0.3">
      <c r="A190" s="27"/>
      <c r="B190" s="25"/>
      <c r="C190" s="27"/>
      <c r="D190" s="99"/>
      <c r="E190" s="111"/>
      <c r="F190" s="111"/>
    </row>
    <row r="191" spans="1:7" ht="108.75" customHeight="1" x14ac:dyDescent="0.3">
      <c r="A191" s="27">
        <v>50</v>
      </c>
      <c r="B191" s="25" t="s">
        <v>236</v>
      </c>
      <c r="C191" s="27" t="s">
        <v>35</v>
      </c>
      <c r="D191" s="99">
        <v>15</v>
      </c>
      <c r="E191" s="111"/>
      <c r="F191" s="111"/>
      <c r="G191" s="59">
        <f t="shared" si="44"/>
        <v>0</v>
      </c>
    </row>
    <row r="192" spans="1:7" x14ac:dyDescent="0.3">
      <c r="A192" s="27"/>
      <c r="B192" s="25"/>
      <c r="C192" s="27"/>
      <c r="D192" s="99"/>
      <c r="E192" s="111"/>
      <c r="F192" s="111"/>
    </row>
    <row r="193" spans="1:7" ht="108.75" customHeight="1" x14ac:dyDescent="0.3">
      <c r="A193" s="27">
        <v>60</v>
      </c>
      <c r="B193" s="25" t="s">
        <v>237</v>
      </c>
      <c r="C193" s="27" t="s">
        <v>35</v>
      </c>
      <c r="D193" s="99">
        <v>24</v>
      </c>
      <c r="E193" s="111"/>
      <c r="F193" s="111"/>
      <c r="G193" s="59">
        <f t="shared" si="44"/>
        <v>0</v>
      </c>
    </row>
    <row r="194" spans="1:7" x14ac:dyDescent="0.3">
      <c r="A194" s="27"/>
      <c r="B194" s="25"/>
      <c r="C194" s="27"/>
      <c r="D194" s="99"/>
      <c r="E194" s="111"/>
      <c r="F194" s="111"/>
    </row>
    <row r="195" spans="1:7" x14ac:dyDescent="0.3">
      <c r="A195" s="27"/>
      <c r="B195" s="25"/>
      <c r="C195" s="27"/>
      <c r="D195" s="99"/>
      <c r="E195" s="111"/>
      <c r="F195" s="111"/>
    </row>
    <row r="196" spans="1:7" ht="120" customHeight="1" x14ac:dyDescent="0.3">
      <c r="A196" s="27">
        <v>70</v>
      </c>
      <c r="B196" s="25" t="s">
        <v>238</v>
      </c>
      <c r="C196" s="27" t="s">
        <v>35</v>
      </c>
      <c r="D196" s="99">
        <v>221</v>
      </c>
      <c r="E196" s="111"/>
      <c r="F196" s="111"/>
      <c r="G196" s="59">
        <f t="shared" ref="G196:G200" si="45">E196*D196</f>
        <v>0</v>
      </c>
    </row>
    <row r="197" spans="1:7" x14ac:dyDescent="0.3">
      <c r="A197" s="27"/>
      <c r="B197" s="25"/>
      <c r="C197" s="27"/>
      <c r="D197" s="99"/>
      <c r="E197" s="111"/>
      <c r="F197" s="111"/>
    </row>
    <row r="198" spans="1:7" ht="120.75" customHeight="1" x14ac:dyDescent="0.3">
      <c r="A198" s="27">
        <v>80</v>
      </c>
      <c r="B198" s="25" t="s">
        <v>239</v>
      </c>
      <c r="C198" s="27" t="s">
        <v>35</v>
      </c>
      <c r="D198" s="99">
        <v>572</v>
      </c>
      <c r="E198" s="111"/>
      <c r="F198" s="111"/>
      <c r="G198" s="59">
        <f t="shared" si="45"/>
        <v>0</v>
      </c>
    </row>
    <row r="199" spans="1:7" x14ac:dyDescent="0.3">
      <c r="A199" s="27"/>
      <c r="B199" s="25"/>
      <c r="C199" s="27"/>
      <c r="D199" s="99"/>
      <c r="E199" s="111"/>
      <c r="F199" s="111"/>
    </row>
    <row r="200" spans="1:7" ht="109.5" customHeight="1" x14ac:dyDescent="0.3">
      <c r="A200" s="27">
        <v>90</v>
      </c>
      <c r="B200" s="25" t="s">
        <v>240</v>
      </c>
      <c r="C200" s="27" t="s">
        <v>16</v>
      </c>
      <c r="D200" s="99">
        <v>730</v>
      </c>
      <c r="E200" s="111"/>
      <c r="F200" s="111"/>
      <c r="G200" s="59">
        <f t="shared" si="45"/>
        <v>0</v>
      </c>
    </row>
    <row r="201" spans="1:7" x14ac:dyDescent="0.3">
      <c r="A201" s="27"/>
      <c r="B201" s="25"/>
      <c r="C201" s="27"/>
      <c r="D201" s="99"/>
      <c r="E201" s="111"/>
      <c r="F201" s="111"/>
    </row>
    <row r="202" spans="1:7" ht="124.2" x14ac:dyDescent="0.3">
      <c r="A202" s="27">
        <v>100</v>
      </c>
      <c r="B202" s="25" t="s">
        <v>241</v>
      </c>
      <c r="C202" s="27"/>
      <c r="D202" s="99"/>
      <c r="E202" s="111"/>
      <c r="F202" s="111"/>
    </row>
    <row r="203" spans="1:7" x14ac:dyDescent="0.3">
      <c r="A203" s="27"/>
      <c r="B203" s="100" t="s">
        <v>69</v>
      </c>
      <c r="C203" s="27" t="s">
        <v>16</v>
      </c>
      <c r="D203" s="99">
        <v>60</v>
      </c>
      <c r="E203" s="111"/>
      <c r="F203" s="111"/>
      <c r="G203" s="59">
        <f t="shared" ref="G203" si="46">E203*D203</f>
        <v>0</v>
      </c>
    </row>
    <row r="204" spans="1:7" x14ac:dyDescent="0.3">
      <c r="A204" s="27"/>
      <c r="B204" s="25"/>
      <c r="C204" s="27"/>
      <c r="D204" s="99"/>
      <c r="E204" s="111"/>
      <c r="F204" s="111"/>
    </row>
    <row r="205" spans="1:7" ht="138" x14ac:dyDescent="0.3">
      <c r="A205" s="27">
        <v>110</v>
      </c>
      <c r="B205" s="25" t="s">
        <v>242</v>
      </c>
      <c r="C205" s="27" t="s">
        <v>16</v>
      </c>
      <c r="D205" s="75">
        <v>1427</v>
      </c>
      <c r="E205" s="111"/>
      <c r="F205" s="111"/>
      <c r="G205" s="59">
        <f t="shared" ref="G205" si="47">E205*D205</f>
        <v>0</v>
      </c>
    </row>
    <row r="206" spans="1:7" x14ac:dyDescent="0.3">
      <c r="A206" s="27"/>
      <c r="B206" s="25"/>
      <c r="C206" s="27"/>
      <c r="D206" s="99"/>
      <c r="E206" s="111"/>
      <c r="F206" s="111"/>
    </row>
    <row r="207" spans="1:7" ht="352.5" customHeight="1" x14ac:dyDescent="0.3">
      <c r="A207" s="27">
        <v>120</v>
      </c>
      <c r="B207" s="25" t="s">
        <v>243</v>
      </c>
      <c r="C207" s="27" t="s">
        <v>16</v>
      </c>
      <c r="D207" s="99">
        <v>100.68</v>
      </c>
      <c r="E207" s="111"/>
      <c r="F207" s="111"/>
      <c r="G207" s="59">
        <f t="shared" ref="G207:G208" si="48">E207*D207</f>
        <v>0</v>
      </c>
    </row>
    <row r="208" spans="1:7" ht="409.5" customHeight="1" x14ac:dyDescent="0.3">
      <c r="A208" s="27">
        <v>130</v>
      </c>
      <c r="B208" s="25" t="s">
        <v>244</v>
      </c>
      <c r="C208" s="27" t="s">
        <v>0</v>
      </c>
      <c r="D208" s="99">
        <v>87.5</v>
      </c>
      <c r="E208" s="111"/>
      <c r="F208" s="111"/>
      <c r="G208" s="59">
        <f t="shared" si="48"/>
        <v>0</v>
      </c>
    </row>
    <row r="209" spans="1:7" ht="41.4" x14ac:dyDescent="0.3">
      <c r="A209" s="27"/>
      <c r="B209" s="25" t="s">
        <v>158</v>
      </c>
      <c r="C209" s="27"/>
      <c r="D209" s="99"/>
      <c r="E209" s="111"/>
      <c r="F209" s="111"/>
    </row>
    <row r="210" spans="1:7" x14ac:dyDescent="0.3">
      <c r="A210" s="27"/>
      <c r="B210" s="25"/>
      <c r="C210" s="27"/>
      <c r="D210" s="99"/>
      <c r="E210" s="111"/>
      <c r="F210" s="111"/>
    </row>
    <row r="211" spans="1:7" ht="104.25" customHeight="1" x14ac:dyDescent="0.3">
      <c r="A211" s="27">
        <v>140</v>
      </c>
      <c r="B211" s="25" t="s">
        <v>298</v>
      </c>
      <c r="C211" s="27" t="s">
        <v>16</v>
      </c>
      <c r="D211" s="75">
        <v>1587</v>
      </c>
      <c r="E211" s="111"/>
      <c r="F211" s="111"/>
      <c r="G211" s="59">
        <f t="shared" ref="G211" si="49">E211*D211</f>
        <v>0</v>
      </c>
    </row>
    <row r="212" spans="1:7" x14ac:dyDescent="0.3">
      <c r="A212" s="27"/>
      <c r="B212" s="25"/>
      <c r="C212" s="27"/>
      <c r="D212" s="99"/>
      <c r="E212" s="111"/>
      <c r="F212" s="111"/>
    </row>
    <row r="213" spans="1:7" x14ac:dyDescent="0.3">
      <c r="A213" s="27"/>
      <c r="B213" s="25"/>
      <c r="C213" s="27"/>
      <c r="D213" s="99"/>
      <c r="E213" s="111"/>
      <c r="F213" s="111"/>
    </row>
    <row r="214" spans="1:7" ht="250.8" customHeight="1" x14ac:dyDescent="0.3">
      <c r="A214" s="66">
        <v>150</v>
      </c>
      <c r="B214" s="67" t="s">
        <v>308</v>
      </c>
      <c r="C214" s="68" t="s">
        <v>15</v>
      </c>
      <c r="D214" s="74">
        <v>1</v>
      </c>
      <c r="E214" s="112"/>
      <c r="F214" s="111"/>
      <c r="G214" s="59">
        <f t="shared" ref="G214" si="50">E214*D214</f>
        <v>0</v>
      </c>
    </row>
    <row r="215" spans="1:7" x14ac:dyDescent="0.3">
      <c r="A215" s="27"/>
      <c r="B215" s="25"/>
      <c r="C215" s="27"/>
      <c r="D215" s="99"/>
      <c r="E215" s="111"/>
      <c r="F215" s="111"/>
    </row>
    <row r="216" spans="1:7" ht="112.5" customHeight="1" x14ac:dyDescent="0.3">
      <c r="A216" s="66">
        <v>160</v>
      </c>
      <c r="B216" s="67" t="s">
        <v>245</v>
      </c>
      <c r="C216" s="68" t="s">
        <v>16</v>
      </c>
      <c r="D216" s="74">
        <v>235</v>
      </c>
      <c r="E216" s="112"/>
      <c r="F216" s="111"/>
      <c r="G216" s="59">
        <f t="shared" ref="G216" si="51">E216*D216</f>
        <v>0</v>
      </c>
    </row>
    <row r="217" spans="1:7" x14ac:dyDescent="0.3">
      <c r="A217" s="66"/>
      <c r="B217" s="67"/>
      <c r="C217" s="68"/>
      <c r="D217" s="74"/>
      <c r="E217" s="112"/>
      <c r="F217" s="111"/>
    </row>
    <row r="218" spans="1:7" ht="14.4" x14ac:dyDescent="0.3">
      <c r="B218" s="101" t="s">
        <v>99</v>
      </c>
      <c r="C218" s="27"/>
      <c r="D218" s="75"/>
      <c r="E218" s="111"/>
      <c r="F218" s="111"/>
    </row>
    <row r="219" spans="1:7" x14ac:dyDescent="0.3">
      <c r="C219" s="27"/>
      <c r="D219" s="75"/>
      <c r="E219" s="111"/>
      <c r="F219" s="111"/>
    </row>
    <row r="220" spans="1:7" ht="98.25" customHeight="1" x14ac:dyDescent="0.3">
      <c r="A220" s="48">
        <v>170</v>
      </c>
      <c r="B220" s="25" t="s">
        <v>246</v>
      </c>
      <c r="C220" s="27" t="s">
        <v>61</v>
      </c>
      <c r="D220" s="45">
        <v>28.86</v>
      </c>
      <c r="E220" s="111"/>
      <c r="F220" s="111"/>
      <c r="G220" s="59">
        <f t="shared" ref="G220" si="52">E220*D220</f>
        <v>0</v>
      </c>
    </row>
    <row r="221" spans="1:7" x14ac:dyDescent="0.3">
      <c r="A221" s="46"/>
      <c r="C221" s="27"/>
      <c r="D221" s="45"/>
      <c r="E221" s="111"/>
      <c r="F221" s="111"/>
    </row>
    <row r="222" spans="1:7" ht="96" customHeight="1" x14ac:dyDescent="0.3">
      <c r="A222" s="48">
        <v>180</v>
      </c>
      <c r="B222" s="25" t="s">
        <v>247</v>
      </c>
      <c r="C222" s="27" t="s">
        <v>16</v>
      </c>
      <c r="D222" s="45">
        <v>20</v>
      </c>
      <c r="E222" s="111"/>
      <c r="F222" s="111"/>
      <c r="G222" s="59">
        <f t="shared" ref="G222" si="53">E222*D222</f>
        <v>0</v>
      </c>
    </row>
    <row r="223" spans="1:7" x14ac:dyDescent="0.3">
      <c r="A223" s="46"/>
      <c r="C223" s="27"/>
      <c r="D223" s="45"/>
      <c r="E223" s="111"/>
      <c r="F223" s="111"/>
    </row>
    <row r="224" spans="1:7" ht="95.25" customHeight="1" x14ac:dyDescent="0.3">
      <c r="A224" s="48">
        <f>+A222+10</f>
        <v>190</v>
      </c>
      <c r="B224" s="25" t="s">
        <v>248</v>
      </c>
      <c r="C224" s="27" t="s">
        <v>16</v>
      </c>
      <c r="D224" s="45">
        <v>19.8</v>
      </c>
      <c r="E224" s="111"/>
      <c r="F224" s="111"/>
      <c r="G224" s="59">
        <f t="shared" ref="G224" si="54">E224*D224</f>
        <v>0</v>
      </c>
    </row>
    <row r="225" spans="1:7" x14ac:dyDescent="0.3">
      <c r="A225" s="46"/>
      <c r="C225" s="27"/>
      <c r="D225" s="45"/>
      <c r="E225" s="111"/>
      <c r="F225" s="111"/>
    </row>
    <row r="226" spans="1:7" ht="136.5" customHeight="1" x14ac:dyDescent="0.3">
      <c r="A226" s="48">
        <f>+A224+10</f>
        <v>200</v>
      </c>
      <c r="B226" s="25" t="s">
        <v>249</v>
      </c>
      <c r="C226" s="27" t="s">
        <v>15</v>
      </c>
      <c r="D226" s="45">
        <v>5</v>
      </c>
      <c r="E226" s="111"/>
      <c r="F226" s="111"/>
      <c r="G226" s="59">
        <f t="shared" ref="G226" si="55">E226*D226</f>
        <v>0</v>
      </c>
    </row>
    <row r="227" spans="1:7" x14ac:dyDescent="0.3">
      <c r="A227" s="46"/>
      <c r="C227" s="27"/>
      <c r="D227" s="45"/>
      <c r="E227" s="111"/>
      <c r="F227" s="111"/>
    </row>
    <row r="228" spans="1:7" ht="133.5" customHeight="1" x14ac:dyDescent="0.3">
      <c r="A228" s="48">
        <f>+A226+10</f>
        <v>210</v>
      </c>
      <c r="B228" s="25" t="s">
        <v>250</v>
      </c>
      <c r="C228" s="27" t="s">
        <v>15</v>
      </c>
      <c r="D228" s="45">
        <v>1</v>
      </c>
      <c r="E228" s="111"/>
      <c r="F228" s="111"/>
      <c r="G228" s="59">
        <f t="shared" ref="G228" si="56">E228*D228</f>
        <v>0</v>
      </c>
    </row>
    <row r="229" spans="1:7" x14ac:dyDescent="0.3">
      <c r="A229" s="46"/>
      <c r="C229" s="27"/>
      <c r="D229" s="45"/>
      <c r="E229" s="111"/>
      <c r="F229" s="111"/>
    </row>
    <row r="230" spans="1:7" ht="159.75" customHeight="1" x14ac:dyDescent="0.3">
      <c r="A230" s="48">
        <f>+A228+10</f>
        <v>220</v>
      </c>
      <c r="B230" s="25" t="s">
        <v>251</v>
      </c>
      <c r="C230" s="27" t="s">
        <v>15</v>
      </c>
      <c r="D230" s="45">
        <v>1</v>
      </c>
      <c r="E230" s="111"/>
      <c r="F230" s="111"/>
      <c r="G230" s="59">
        <f t="shared" ref="G230" si="57">E230*D230</f>
        <v>0</v>
      </c>
    </row>
    <row r="231" spans="1:7" x14ac:dyDescent="0.3">
      <c r="A231" s="46"/>
      <c r="C231" s="27"/>
      <c r="D231" s="45"/>
      <c r="E231" s="111"/>
      <c r="F231" s="111"/>
    </row>
    <row r="232" spans="1:7" ht="159.75" customHeight="1" x14ac:dyDescent="0.3">
      <c r="A232" s="48">
        <f>+A230+10</f>
        <v>230</v>
      </c>
      <c r="B232" s="25" t="s">
        <v>252</v>
      </c>
      <c r="C232" s="27" t="s">
        <v>15</v>
      </c>
      <c r="D232" s="45">
        <v>1</v>
      </c>
      <c r="E232" s="111"/>
      <c r="F232" s="111"/>
      <c r="G232" s="59">
        <f t="shared" ref="G232" si="58">E232*D232</f>
        <v>0</v>
      </c>
    </row>
    <row r="233" spans="1:7" x14ac:dyDescent="0.3">
      <c r="A233" s="48"/>
      <c r="B233" s="46"/>
      <c r="C233" s="46"/>
      <c r="D233" s="45"/>
      <c r="E233" s="111"/>
      <c r="F233" s="111"/>
    </row>
    <row r="234" spans="1:7" ht="124.2" x14ac:dyDescent="0.3">
      <c r="A234" s="48">
        <f>+A232+10</f>
        <v>240</v>
      </c>
      <c r="B234" s="25" t="s">
        <v>253</v>
      </c>
      <c r="C234" s="27" t="s">
        <v>19</v>
      </c>
      <c r="D234" s="45">
        <v>11</v>
      </c>
      <c r="E234" s="111"/>
      <c r="F234" s="111"/>
      <c r="G234" s="59">
        <f t="shared" ref="G234" si="59">E234*D234</f>
        <v>0</v>
      </c>
    </row>
    <row r="235" spans="1:7" x14ac:dyDescent="0.3">
      <c r="A235" s="48"/>
      <c r="B235" s="46"/>
      <c r="C235" s="46"/>
      <c r="D235" s="45"/>
      <c r="E235" s="111"/>
      <c r="F235" s="111"/>
    </row>
    <row r="236" spans="1:7" ht="134.25" customHeight="1" x14ac:dyDescent="0.3">
      <c r="A236" s="48">
        <f>+A234+10</f>
        <v>250</v>
      </c>
      <c r="B236" s="25" t="s">
        <v>254</v>
      </c>
      <c r="C236" s="27" t="s">
        <v>19</v>
      </c>
      <c r="D236" s="45">
        <v>8.5399999999999991</v>
      </c>
      <c r="E236" s="111"/>
      <c r="F236" s="111"/>
      <c r="G236" s="59">
        <f t="shared" ref="G236" si="60">E236*D236</f>
        <v>0</v>
      </c>
    </row>
    <row r="237" spans="1:7" x14ac:dyDescent="0.3">
      <c r="A237" s="48"/>
      <c r="B237" s="46"/>
      <c r="C237" s="46"/>
      <c r="D237" s="45"/>
      <c r="E237" s="111"/>
      <c r="F237" s="111"/>
    </row>
    <row r="238" spans="1:7" ht="135" customHeight="1" x14ac:dyDescent="0.3">
      <c r="A238" s="48">
        <f>+A236+10</f>
        <v>260</v>
      </c>
      <c r="B238" s="25" t="s">
        <v>255</v>
      </c>
      <c r="C238" s="27" t="s">
        <v>19</v>
      </c>
      <c r="D238" s="45">
        <v>8.34</v>
      </c>
      <c r="E238" s="111"/>
      <c r="F238" s="111"/>
      <c r="G238" s="59">
        <f t="shared" ref="G238" si="61">E238*D238</f>
        <v>0</v>
      </c>
    </row>
    <row r="239" spans="1:7" x14ac:dyDescent="0.3">
      <c r="A239" s="48"/>
      <c r="B239" s="46"/>
      <c r="C239" s="46"/>
      <c r="D239" s="45"/>
      <c r="E239" s="111"/>
      <c r="F239" s="111"/>
    </row>
    <row r="240" spans="1:7" ht="120.75" customHeight="1" x14ac:dyDescent="0.3">
      <c r="A240" s="48">
        <f>+A238+10</f>
        <v>270</v>
      </c>
      <c r="B240" s="25" t="s">
        <v>256</v>
      </c>
      <c r="C240" s="27" t="s">
        <v>19</v>
      </c>
      <c r="D240" s="45">
        <v>5.62</v>
      </c>
      <c r="E240" s="111"/>
      <c r="F240" s="111"/>
      <c r="G240" s="59">
        <f t="shared" ref="G240" si="62">E240*D240</f>
        <v>0</v>
      </c>
    </row>
    <row r="241" spans="1:7" x14ac:dyDescent="0.3">
      <c r="A241" s="48"/>
      <c r="B241" s="46"/>
      <c r="C241" s="46"/>
      <c r="D241" s="45"/>
      <c r="E241" s="111"/>
      <c r="F241" s="111"/>
    </row>
    <row r="242" spans="1:7" ht="124.5" customHeight="1" x14ac:dyDescent="0.3">
      <c r="A242" s="48">
        <f>+A240+10</f>
        <v>280</v>
      </c>
      <c r="B242" s="25" t="s">
        <v>257</v>
      </c>
      <c r="C242" s="27" t="s">
        <v>19</v>
      </c>
      <c r="D242" s="45">
        <v>3.83</v>
      </c>
      <c r="E242" s="111"/>
      <c r="F242" s="111"/>
      <c r="G242" s="59">
        <f t="shared" ref="G242" si="63">E242*D242</f>
        <v>0</v>
      </c>
    </row>
    <row r="243" spans="1:7" x14ac:dyDescent="0.3">
      <c r="A243" s="48"/>
      <c r="B243" s="46"/>
      <c r="C243" s="46"/>
      <c r="D243" s="45"/>
      <c r="E243" s="111"/>
      <c r="F243" s="111"/>
    </row>
    <row r="244" spans="1:7" ht="95.25" customHeight="1" x14ac:dyDescent="0.3">
      <c r="A244" s="48">
        <f>+A242+10</f>
        <v>290</v>
      </c>
      <c r="B244" s="25" t="s">
        <v>258</v>
      </c>
      <c r="C244" s="27" t="s">
        <v>35</v>
      </c>
      <c r="D244" s="45">
        <v>55.8</v>
      </c>
      <c r="E244" s="111"/>
      <c r="F244" s="111"/>
      <c r="G244" s="59">
        <f t="shared" ref="G244" si="64">E244*D244</f>
        <v>0</v>
      </c>
    </row>
    <row r="245" spans="1:7" x14ac:dyDescent="0.3">
      <c r="A245" s="48"/>
      <c r="B245" s="25"/>
      <c r="C245" s="27"/>
      <c r="D245" s="45"/>
      <c r="E245" s="111"/>
      <c r="F245" s="111"/>
    </row>
    <row r="246" spans="1:7" ht="126" customHeight="1" x14ac:dyDescent="0.3">
      <c r="A246" s="48">
        <f>+A244+10</f>
        <v>300</v>
      </c>
      <c r="B246" s="25" t="s">
        <v>259</v>
      </c>
      <c r="C246" s="27" t="s">
        <v>35</v>
      </c>
      <c r="D246" s="45">
        <v>24.6</v>
      </c>
      <c r="E246" s="111"/>
      <c r="F246" s="111"/>
      <c r="G246" s="59">
        <f t="shared" ref="G246" si="65">E246*D246</f>
        <v>0</v>
      </c>
    </row>
    <row r="247" spans="1:7" x14ac:dyDescent="0.3">
      <c r="A247" s="48"/>
      <c r="B247" s="46"/>
      <c r="C247" s="46"/>
      <c r="D247" s="45"/>
      <c r="E247" s="111"/>
      <c r="F247" s="111"/>
    </row>
    <row r="248" spans="1:7" ht="120.75" customHeight="1" x14ac:dyDescent="0.3">
      <c r="A248" s="48">
        <f>+A246+10</f>
        <v>310</v>
      </c>
      <c r="B248" s="25" t="s">
        <v>260</v>
      </c>
      <c r="C248" s="27" t="s">
        <v>0</v>
      </c>
      <c r="D248" s="45">
        <v>78</v>
      </c>
      <c r="E248" s="111"/>
      <c r="F248" s="111"/>
      <c r="G248" s="59">
        <f t="shared" ref="G248" si="66">E248*D248</f>
        <v>0</v>
      </c>
    </row>
    <row r="249" spans="1:7" x14ac:dyDescent="0.3">
      <c r="A249" s="48"/>
      <c r="B249" s="46"/>
      <c r="C249" s="46"/>
      <c r="D249" s="45"/>
      <c r="E249" s="111"/>
      <c r="F249" s="111"/>
    </row>
    <row r="250" spans="1:7" ht="301.5" customHeight="1" x14ac:dyDescent="0.3">
      <c r="A250" s="48">
        <f>+A248+10</f>
        <v>320</v>
      </c>
      <c r="B250" s="25" t="s">
        <v>261</v>
      </c>
      <c r="C250" s="27" t="s">
        <v>1</v>
      </c>
      <c r="D250" s="45">
        <v>1</v>
      </c>
      <c r="E250" s="111"/>
      <c r="F250" s="111"/>
      <c r="G250" s="59">
        <f t="shared" ref="G250" si="67">E250*D250</f>
        <v>0</v>
      </c>
    </row>
    <row r="251" spans="1:7" x14ac:dyDescent="0.3">
      <c r="A251" s="48"/>
      <c r="B251" s="46"/>
      <c r="C251" s="46"/>
      <c r="D251" s="45"/>
      <c r="E251" s="111"/>
      <c r="F251" s="111"/>
    </row>
    <row r="252" spans="1:7" ht="276" customHeight="1" x14ac:dyDescent="0.3">
      <c r="A252" s="48">
        <f>+A250+10</f>
        <v>330</v>
      </c>
      <c r="B252" s="25" t="s">
        <v>262</v>
      </c>
      <c r="C252" s="27" t="s">
        <v>0</v>
      </c>
      <c r="D252" s="45">
        <v>16.899999999999999</v>
      </c>
      <c r="E252" s="111"/>
      <c r="F252" s="111"/>
      <c r="G252" s="59">
        <f t="shared" ref="G252" si="68">E252*D252</f>
        <v>0</v>
      </c>
    </row>
    <row r="253" spans="1:7" x14ac:dyDescent="0.3">
      <c r="A253" s="48"/>
      <c r="B253" s="47"/>
      <c r="C253" s="46"/>
      <c r="D253" s="45"/>
      <c r="E253" s="111"/>
      <c r="F253" s="111"/>
    </row>
    <row r="254" spans="1:7" ht="367.5" customHeight="1" x14ac:dyDescent="0.3">
      <c r="A254" s="48">
        <f>+A252+10</f>
        <v>340</v>
      </c>
      <c r="B254" s="25" t="s">
        <v>263</v>
      </c>
      <c r="C254" s="27" t="s">
        <v>0</v>
      </c>
      <c r="D254" s="45">
        <v>47.3</v>
      </c>
      <c r="E254" s="111"/>
      <c r="F254" s="111"/>
      <c r="G254" s="59">
        <f t="shared" ref="G254" si="69">E254*D254</f>
        <v>0</v>
      </c>
    </row>
    <row r="255" spans="1:7" x14ac:dyDescent="0.3">
      <c r="A255" s="46"/>
      <c r="B255" s="47"/>
      <c r="C255" s="46"/>
      <c r="D255" s="45"/>
      <c r="E255" s="111"/>
      <c r="F255" s="111"/>
    </row>
    <row r="256" spans="1:7" ht="146.25" customHeight="1" x14ac:dyDescent="0.3">
      <c r="A256" s="27">
        <v>350</v>
      </c>
      <c r="B256" s="25" t="s">
        <v>137</v>
      </c>
      <c r="C256" s="27" t="s">
        <v>16</v>
      </c>
      <c r="D256" s="99">
        <v>209</v>
      </c>
      <c r="E256" s="111"/>
      <c r="F256" s="111"/>
      <c r="G256" s="59">
        <f t="shared" ref="G256" si="70">E256*D256</f>
        <v>0</v>
      </c>
    </row>
    <row r="257" spans="1:7" x14ac:dyDescent="0.3">
      <c r="A257" s="27"/>
      <c r="B257" s="25"/>
      <c r="C257" s="27"/>
      <c r="D257" s="99"/>
      <c r="E257" s="111"/>
      <c r="F257" s="111"/>
    </row>
    <row r="258" spans="1:7" x14ac:dyDescent="0.3">
      <c r="A258" s="96" t="s">
        <v>64</v>
      </c>
      <c r="B258" s="100" t="s">
        <v>63</v>
      </c>
      <c r="C258" s="27"/>
      <c r="D258" s="99"/>
      <c r="E258" s="111"/>
      <c r="F258" s="111"/>
    </row>
    <row r="259" spans="1:7" x14ac:dyDescent="0.3">
      <c r="A259" s="96"/>
      <c r="B259" s="100"/>
      <c r="C259" s="27"/>
      <c r="D259" s="99"/>
      <c r="E259" s="111"/>
      <c r="F259" s="111"/>
    </row>
    <row r="260" spans="1:7" ht="82.8" x14ac:dyDescent="0.3">
      <c r="A260" s="27">
        <v>10</v>
      </c>
      <c r="B260" s="25" t="s">
        <v>264</v>
      </c>
      <c r="C260" s="27" t="s">
        <v>16</v>
      </c>
      <c r="D260" s="99">
        <v>783</v>
      </c>
      <c r="E260" s="111"/>
      <c r="F260" s="111"/>
      <c r="G260" s="59">
        <f t="shared" ref="G260" si="71">E260*D260</f>
        <v>0</v>
      </c>
    </row>
    <row r="261" spans="1:7" x14ac:dyDescent="0.3">
      <c r="A261" s="27"/>
      <c r="B261" s="25"/>
      <c r="C261" s="27"/>
      <c r="D261" s="99"/>
      <c r="E261" s="111"/>
      <c r="F261" s="111"/>
    </row>
    <row r="262" spans="1:7" ht="262.2" x14ac:dyDescent="0.3">
      <c r="A262" s="27">
        <v>20</v>
      </c>
      <c r="B262" s="25" t="s">
        <v>265</v>
      </c>
      <c r="C262" s="27" t="s">
        <v>0</v>
      </c>
      <c r="D262" s="75">
        <v>880</v>
      </c>
      <c r="E262" s="111"/>
      <c r="F262" s="111"/>
      <c r="G262" s="59">
        <f t="shared" ref="G262" si="72">E262*D262</f>
        <v>0</v>
      </c>
    </row>
    <row r="263" spans="1:7" x14ac:dyDescent="0.3">
      <c r="A263" s="27"/>
      <c r="B263" s="25"/>
      <c r="C263" s="27"/>
      <c r="D263" s="75"/>
      <c r="E263" s="111"/>
      <c r="F263" s="111"/>
    </row>
    <row r="264" spans="1:7" ht="119.25" customHeight="1" x14ac:dyDescent="0.3">
      <c r="A264" s="27">
        <v>30</v>
      </c>
      <c r="B264" s="25" t="s">
        <v>266</v>
      </c>
      <c r="C264" s="27" t="s">
        <v>0</v>
      </c>
      <c r="D264" s="75">
        <v>3350</v>
      </c>
      <c r="E264" s="111"/>
      <c r="F264" s="111"/>
      <c r="G264" s="59">
        <f t="shared" ref="G264" si="73">E264*D264</f>
        <v>0</v>
      </c>
    </row>
    <row r="265" spans="1:7" x14ac:dyDescent="0.3">
      <c r="A265" s="27"/>
      <c r="B265" s="25"/>
      <c r="C265" s="27"/>
      <c r="D265" s="75"/>
      <c r="E265" s="111"/>
      <c r="F265" s="111"/>
    </row>
    <row r="266" spans="1:7" ht="138" x14ac:dyDescent="0.3">
      <c r="A266" s="27">
        <v>40</v>
      </c>
      <c r="B266" s="25" t="s">
        <v>267</v>
      </c>
      <c r="C266" s="27" t="s">
        <v>0</v>
      </c>
      <c r="D266" s="75">
        <v>1950</v>
      </c>
      <c r="E266" s="111"/>
      <c r="F266" s="111"/>
      <c r="G266" s="59">
        <f t="shared" ref="G266" si="74">E266*D266</f>
        <v>0</v>
      </c>
    </row>
    <row r="267" spans="1:7" x14ac:dyDescent="0.3">
      <c r="A267" s="27"/>
      <c r="B267" s="25"/>
      <c r="C267" s="27"/>
      <c r="D267" s="75"/>
      <c r="E267" s="111"/>
      <c r="F267" s="111"/>
    </row>
    <row r="268" spans="1:7" ht="138" x14ac:dyDescent="0.3">
      <c r="A268" s="27">
        <v>50</v>
      </c>
      <c r="B268" s="25" t="s">
        <v>268</v>
      </c>
      <c r="C268" s="27" t="s">
        <v>35</v>
      </c>
      <c r="D268" s="75">
        <v>1300</v>
      </c>
      <c r="E268" s="111"/>
      <c r="F268" s="111"/>
      <c r="G268" s="59">
        <f t="shared" ref="G268" si="75">E268*D268</f>
        <v>0</v>
      </c>
    </row>
    <row r="269" spans="1:7" x14ac:dyDescent="0.3">
      <c r="A269" s="27"/>
      <c r="B269" s="25"/>
      <c r="C269" s="27"/>
      <c r="D269" s="75"/>
      <c r="E269" s="111"/>
      <c r="F269" s="111"/>
    </row>
    <row r="270" spans="1:7" ht="125.25" customHeight="1" x14ac:dyDescent="0.3">
      <c r="A270" s="27">
        <v>60</v>
      </c>
      <c r="B270" s="102" t="s">
        <v>269</v>
      </c>
      <c r="C270" s="27"/>
      <c r="D270" s="103"/>
      <c r="E270" s="111"/>
      <c r="F270" s="111"/>
    </row>
    <row r="271" spans="1:7" ht="16.5" customHeight="1" x14ac:dyDescent="0.3">
      <c r="A271" s="27"/>
      <c r="B271" s="102" t="s">
        <v>70</v>
      </c>
      <c r="C271" s="27" t="s">
        <v>16</v>
      </c>
      <c r="D271" s="103">
        <v>60</v>
      </c>
      <c r="E271" s="111"/>
      <c r="F271" s="111"/>
      <c r="G271" s="59">
        <f t="shared" ref="G271" si="76">E271*D271</f>
        <v>0</v>
      </c>
    </row>
    <row r="272" spans="1:7" x14ac:dyDescent="0.3">
      <c r="A272" s="27"/>
      <c r="B272" s="102"/>
      <c r="C272" s="27"/>
      <c r="D272" s="103"/>
      <c r="E272" s="111"/>
      <c r="F272" s="111"/>
    </row>
    <row r="273" spans="1:7" ht="151.80000000000001" x14ac:dyDescent="0.3">
      <c r="A273" s="27">
        <v>70</v>
      </c>
      <c r="B273" s="26" t="s">
        <v>149</v>
      </c>
      <c r="C273" s="27" t="s">
        <v>16</v>
      </c>
      <c r="D273" s="103">
        <v>337</v>
      </c>
      <c r="E273" s="111"/>
      <c r="F273" s="111"/>
      <c r="G273" s="59">
        <f t="shared" ref="G273" si="77">E273*D273</f>
        <v>0</v>
      </c>
    </row>
    <row r="274" spans="1:7" x14ac:dyDescent="0.3">
      <c r="A274" s="27"/>
      <c r="B274" s="26"/>
      <c r="C274" s="27"/>
      <c r="D274" s="103"/>
      <c r="E274" s="111"/>
      <c r="F274" s="111"/>
    </row>
    <row r="275" spans="1:7" ht="123.75" customHeight="1" x14ac:dyDescent="0.3">
      <c r="A275" s="27">
        <v>80</v>
      </c>
      <c r="B275" s="102" t="s">
        <v>270</v>
      </c>
      <c r="C275" s="27"/>
      <c r="D275" s="103"/>
      <c r="E275" s="111"/>
      <c r="F275" s="111"/>
    </row>
    <row r="276" spans="1:7" x14ac:dyDescent="0.3">
      <c r="A276" s="27"/>
      <c r="B276" s="25" t="s">
        <v>71</v>
      </c>
      <c r="C276" s="27" t="s">
        <v>16</v>
      </c>
      <c r="D276" s="75">
        <v>16</v>
      </c>
      <c r="E276" s="111"/>
      <c r="F276" s="111"/>
      <c r="G276" s="59">
        <v>0</v>
      </c>
    </row>
    <row r="277" spans="1:7" x14ac:dyDescent="0.3">
      <c r="A277" s="27"/>
      <c r="B277" s="25"/>
      <c r="C277" s="27"/>
      <c r="D277" s="75"/>
      <c r="E277" s="111"/>
      <c r="F277" s="111"/>
    </row>
    <row r="278" spans="1:7" ht="186.75" customHeight="1" x14ac:dyDescent="0.3">
      <c r="A278" s="27">
        <v>90</v>
      </c>
      <c r="B278" s="26" t="s">
        <v>294</v>
      </c>
      <c r="C278" s="27"/>
      <c r="D278" s="75"/>
      <c r="E278" s="111"/>
      <c r="F278" s="111"/>
    </row>
    <row r="279" spans="1:7" x14ac:dyDescent="0.3">
      <c r="A279" s="27"/>
      <c r="B279" s="25" t="s">
        <v>36</v>
      </c>
      <c r="C279" s="27" t="s">
        <v>1</v>
      </c>
      <c r="D279" s="75">
        <v>3</v>
      </c>
      <c r="E279" s="111"/>
      <c r="F279" s="111"/>
      <c r="G279" s="59">
        <f t="shared" ref="G279:G283" si="78">E279*D279</f>
        <v>0</v>
      </c>
    </row>
    <row r="280" spans="1:7" x14ac:dyDescent="0.3">
      <c r="A280" s="27"/>
      <c r="B280" s="25" t="s">
        <v>49</v>
      </c>
      <c r="C280" s="27" t="s">
        <v>15</v>
      </c>
      <c r="D280" s="75">
        <v>4</v>
      </c>
      <c r="E280" s="111"/>
      <c r="F280" s="111"/>
      <c r="G280" s="59">
        <f t="shared" si="78"/>
        <v>0</v>
      </c>
    </row>
    <row r="281" spans="1:7" x14ac:dyDescent="0.3">
      <c r="A281" s="27"/>
      <c r="B281" s="25" t="s">
        <v>102</v>
      </c>
      <c r="C281" s="27" t="s">
        <v>15</v>
      </c>
      <c r="D281" s="75">
        <v>1</v>
      </c>
      <c r="E281" s="111"/>
      <c r="F281" s="111"/>
      <c r="G281" s="59">
        <f t="shared" si="78"/>
        <v>0</v>
      </c>
    </row>
    <row r="282" spans="1:7" x14ac:dyDescent="0.3">
      <c r="A282" s="27"/>
      <c r="B282" s="25"/>
      <c r="C282" s="27"/>
      <c r="D282" s="75"/>
      <c r="E282" s="111"/>
      <c r="F282" s="111"/>
    </row>
    <row r="283" spans="1:7" ht="120.75" customHeight="1" x14ac:dyDescent="0.3">
      <c r="A283" s="27">
        <v>100</v>
      </c>
      <c r="B283" s="25" t="s">
        <v>271</v>
      </c>
      <c r="C283" s="27" t="s">
        <v>0</v>
      </c>
      <c r="D283" s="75">
        <v>1950</v>
      </c>
      <c r="E283" s="111"/>
      <c r="F283" s="111"/>
      <c r="G283" s="59">
        <f t="shared" si="78"/>
        <v>0</v>
      </c>
    </row>
    <row r="284" spans="1:7" x14ac:dyDescent="0.3">
      <c r="A284" s="27"/>
      <c r="B284" s="26"/>
      <c r="C284" s="27"/>
      <c r="D284" s="75"/>
      <c r="E284" s="111"/>
      <c r="F284" s="111"/>
    </row>
    <row r="285" spans="1:7" x14ac:dyDescent="0.3">
      <c r="A285" s="27"/>
      <c r="B285" s="25"/>
      <c r="C285" s="27"/>
      <c r="D285" s="75"/>
      <c r="E285" s="111"/>
      <c r="F285" s="111"/>
    </row>
    <row r="286" spans="1:7" s="104" customFormat="1" ht="257.25" customHeight="1" x14ac:dyDescent="0.3">
      <c r="A286" s="27">
        <v>120</v>
      </c>
      <c r="B286" s="26" t="s">
        <v>272</v>
      </c>
      <c r="C286" s="27" t="s">
        <v>16</v>
      </c>
      <c r="D286" s="75">
        <v>5</v>
      </c>
      <c r="E286" s="112"/>
      <c r="F286" s="113"/>
      <c r="G286" s="59">
        <f t="shared" ref="G286" si="79">E286*D286</f>
        <v>0</v>
      </c>
    </row>
    <row r="287" spans="1:7" s="104" customFormat="1" x14ac:dyDescent="0.3">
      <c r="A287" s="27"/>
      <c r="B287" s="26"/>
      <c r="C287" s="27"/>
      <c r="D287" s="75"/>
      <c r="E287" s="112"/>
      <c r="F287" s="113"/>
      <c r="G287" s="108"/>
    </row>
    <row r="288" spans="1:7" s="104" customFormat="1" ht="176.25" customHeight="1" x14ac:dyDescent="0.3">
      <c r="A288" s="28">
        <v>130</v>
      </c>
      <c r="B288" s="26" t="s">
        <v>156</v>
      </c>
      <c r="C288" s="27"/>
      <c r="D288" s="75"/>
      <c r="E288" s="112"/>
      <c r="F288" s="113"/>
      <c r="G288" s="108"/>
    </row>
    <row r="289" spans="1:7" s="104" customFormat="1" x14ac:dyDescent="0.3">
      <c r="A289" s="28"/>
      <c r="B289" s="26" t="s">
        <v>50</v>
      </c>
      <c r="C289" s="27" t="s">
        <v>15</v>
      </c>
      <c r="D289" s="75">
        <v>1</v>
      </c>
      <c r="E289" s="112"/>
      <c r="F289" s="111"/>
      <c r="G289" s="59">
        <f t="shared" ref="G289" si="80">E289*D289</f>
        <v>0</v>
      </c>
    </row>
    <row r="290" spans="1:7" s="104" customFormat="1" x14ac:dyDescent="0.3">
      <c r="A290" s="28"/>
      <c r="B290" s="26"/>
      <c r="C290" s="27"/>
      <c r="D290" s="75"/>
      <c r="E290" s="112"/>
      <c r="F290" s="113"/>
      <c r="G290" s="108"/>
    </row>
    <row r="291" spans="1:7" x14ac:dyDescent="0.3">
      <c r="A291" s="96" t="s">
        <v>21</v>
      </c>
      <c r="B291" s="98" t="s">
        <v>67</v>
      </c>
      <c r="C291" s="27"/>
      <c r="D291" s="75"/>
      <c r="E291" s="111"/>
      <c r="F291" s="111"/>
    </row>
    <row r="292" spans="1:7" x14ac:dyDescent="0.3">
      <c r="A292" s="96"/>
      <c r="B292" s="98"/>
      <c r="C292" s="27"/>
      <c r="D292" s="75"/>
      <c r="E292" s="111"/>
      <c r="F292" s="111"/>
    </row>
    <row r="293" spans="1:7" ht="122.25" customHeight="1" x14ac:dyDescent="0.3">
      <c r="A293" s="27">
        <v>10</v>
      </c>
      <c r="B293" s="25" t="s">
        <v>273</v>
      </c>
      <c r="C293" s="27" t="s">
        <v>0</v>
      </c>
      <c r="D293" s="75">
        <v>172</v>
      </c>
      <c r="E293" s="111"/>
      <c r="F293" s="111"/>
      <c r="G293" s="59">
        <f t="shared" ref="G293:G294" si="81">E293*D293</f>
        <v>0</v>
      </c>
    </row>
    <row r="294" spans="1:7" ht="125.25" customHeight="1" x14ac:dyDescent="0.3">
      <c r="A294" s="27">
        <v>20</v>
      </c>
      <c r="B294" s="25" t="s">
        <v>274</v>
      </c>
      <c r="C294" s="27" t="s">
        <v>16</v>
      </c>
      <c r="D294" s="75">
        <v>12</v>
      </c>
      <c r="E294" s="111"/>
      <c r="F294" s="111"/>
      <c r="G294" s="59">
        <f t="shared" si="81"/>
        <v>0</v>
      </c>
    </row>
    <row r="295" spans="1:7" x14ac:dyDescent="0.3">
      <c r="A295" s="27"/>
      <c r="B295" s="25" t="s">
        <v>144</v>
      </c>
      <c r="C295" s="27"/>
      <c r="D295" s="75"/>
      <c r="E295" s="111"/>
      <c r="F295" s="111"/>
    </row>
    <row r="296" spans="1:7" x14ac:dyDescent="0.3">
      <c r="A296" s="27"/>
      <c r="B296" s="25" t="s">
        <v>143</v>
      </c>
      <c r="C296" s="27"/>
      <c r="D296" s="75"/>
      <c r="E296" s="111"/>
      <c r="F296" s="111"/>
    </row>
    <row r="297" spans="1:7" x14ac:dyDescent="0.3">
      <c r="A297" s="27"/>
      <c r="B297" s="25"/>
      <c r="C297" s="27"/>
      <c r="D297" s="75"/>
      <c r="E297" s="111"/>
      <c r="F297" s="111"/>
    </row>
    <row r="298" spans="1:7" ht="133.5" customHeight="1" x14ac:dyDescent="0.3">
      <c r="A298" s="27">
        <v>30</v>
      </c>
      <c r="B298" s="25" t="s">
        <v>275</v>
      </c>
      <c r="C298" s="27"/>
      <c r="D298" s="75"/>
      <c r="E298" s="111"/>
      <c r="F298" s="111"/>
    </row>
    <row r="299" spans="1:7" x14ac:dyDescent="0.3">
      <c r="A299" s="27"/>
      <c r="B299" s="25" t="s">
        <v>121</v>
      </c>
      <c r="C299" s="27" t="s">
        <v>15</v>
      </c>
      <c r="D299" s="75">
        <v>2</v>
      </c>
      <c r="E299" s="111"/>
      <c r="F299" s="111"/>
      <c r="G299" s="59">
        <f t="shared" ref="G299:G300" si="82">E299*D299</f>
        <v>0</v>
      </c>
    </row>
    <row r="300" spans="1:7" x14ac:dyDescent="0.3">
      <c r="A300" s="27"/>
      <c r="B300" s="25" t="s">
        <v>122</v>
      </c>
      <c r="C300" s="27" t="s">
        <v>15</v>
      </c>
      <c r="D300" s="75">
        <v>1</v>
      </c>
      <c r="E300" s="111"/>
      <c r="F300" s="111"/>
      <c r="G300" s="59">
        <f t="shared" si="82"/>
        <v>0</v>
      </c>
    </row>
    <row r="301" spans="1:7" x14ac:dyDescent="0.3">
      <c r="A301" s="27"/>
      <c r="B301" s="25"/>
      <c r="C301" s="27"/>
      <c r="D301" s="75"/>
      <c r="E301" s="111"/>
      <c r="F301" s="111"/>
    </row>
    <row r="302" spans="1:7" x14ac:dyDescent="0.3">
      <c r="A302" s="27"/>
      <c r="B302" s="25"/>
      <c r="C302" s="27"/>
      <c r="D302" s="75"/>
      <c r="E302" s="111"/>
      <c r="F302" s="111"/>
    </row>
    <row r="303" spans="1:7" ht="131.25" customHeight="1" x14ac:dyDescent="0.3">
      <c r="A303" s="27">
        <v>30</v>
      </c>
      <c r="B303" s="25" t="s">
        <v>276</v>
      </c>
      <c r="C303" s="27"/>
      <c r="D303" s="75"/>
      <c r="E303" s="111"/>
      <c r="F303" s="111"/>
    </row>
    <row r="304" spans="1:7" ht="27.6" x14ac:dyDescent="0.3">
      <c r="A304" s="27"/>
      <c r="B304" s="25" t="s">
        <v>123</v>
      </c>
      <c r="C304" s="27" t="s">
        <v>15</v>
      </c>
      <c r="D304" s="75">
        <v>10</v>
      </c>
      <c r="E304" s="111"/>
      <c r="F304" s="111"/>
      <c r="G304" s="59">
        <f t="shared" ref="G304:G312" si="83">E304*D304</f>
        <v>0</v>
      </c>
    </row>
    <row r="305" spans="1:7" ht="27.6" x14ac:dyDescent="0.3">
      <c r="A305" s="27"/>
      <c r="B305" s="25" t="s">
        <v>124</v>
      </c>
      <c r="C305" s="27" t="s">
        <v>15</v>
      </c>
      <c r="D305" s="75">
        <v>26</v>
      </c>
      <c r="E305" s="111"/>
      <c r="F305" s="111"/>
      <c r="G305" s="59">
        <f t="shared" si="83"/>
        <v>0</v>
      </c>
    </row>
    <row r="306" spans="1:7" ht="27.6" x14ac:dyDescent="0.3">
      <c r="A306" s="27"/>
      <c r="B306" s="25" t="s">
        <v>125</v>
      </c>
      <c r="C306" s="27" t="s">
        <v>15</v>
      </c>
      <c r="D306" s="75">
        <v>5</v>
      </c>
      <c r="E306" s="111"/>
      <c r="F306" s="111"/>
      <c r="G306" s="59">
        <f t="shared" si="83"/>
        <v>0</v>
      </c>
    </row>
    <row r="307" spans="1:7" ht="27.6" x14ac:dyDescent="0.3">
      <c r="A307" s="27"/>
      <c r="B307" s="25" t="s">
        <v>126</v>
      </c>
      <c r="C307" s="27" t="s">
        <v>15</v>
      </c>
      <c r="D307" s="75">
        <v>2</v>
      </c>
      <c r="E307" s="111"/>
      <c r="F307" s="111"/>
      <c r="G307" s="59">
        <f t="shared" si="83"/>
        <v>0</v>
      </c>
    </row>
    <row r="308" spans="1:7" ht="27.6" x14ac:dyDescent="0.3">
      <c r="A308" s="27"/>
      <c r="B308" s="25" t="s">
        <v>129</v>
      </c>
      <c r="C308" s="27" t="s">
        <v>15</v>
      </c>
      <c r="D308" s="75">
        <v>3</v>
      </c>
      <c r="E308" s="111"/>
      <c r="F308" s="111"/>
      <c r="G308" s="59">
        <f t="shared" si="83"/>
        <v>0</v>
      </c>
    </row>
    <row r="309" spans="1:7" ht="27.6" x14ac:dyDescent="0.3">
      <c r="A309" s="27"/>
      <c r="B309" s="25" t="s">
        <v>138</v>
      </c>
      <c r="C309" s="27" t="s">
        <v>15</v>
      </c>
      <c r="D309" s="75">
        <v>1</v>
      </c>
      <c r="E309" s="111"/>
      <c r="F309" s="111"/>
      <c r="G309" s="59">
        <f t="shared" si="83"/>
        <v>0</v>
      </c>
    </row>
    <row r="310" spans="1:7" ht="27.6" x14ac:dyDescent="0.3">
      <c r="A310" s="27"/>
      <c r="B310" s="25" t="s">
        <v>130</v>
      </c>
      <c r="C310" s="27" t="s">
        <v>15</v>
      </c>
      <c r="D310" s="75">
        <v>1</v>
      </c>
      <c r="E310" s="111"/>
      <c r="F310" s="111"/>
      <c r="G310" s="59">
        <f t="shared" si="83"/>
        <v>0</v>
      </c>
    </row>
    <row r="311" spans="1:7" ht="27.6" x14ac:dyDescent="0.3">
      <c r="A311" s="27"/>
      <c r="B311" s="25" t="s">
        <v>131</v>
      </c>
      <c r="C311" s="27" t="s">
        <v>15</v>
      </c>
      <c r="D311" s="75">
        <v>2</v>
      </c>
      <c r="E311" s="111"/>
      <c r="F311" s="111"/>
      <c r="G311" s="59">
        <f t="shared" si="83"/>
        <v>0</v>
      </c>
    </row>
    <row r="312" spans="1:7" ht="27.6" x14ac:dyDescent="0.3">
      <c r="A312" s="27"/>
      <c r="B312" s="25" t="s">
        <v>127</v>
      </c>
      <c r="C312" s="27" t="s">
        <v>15</v>
      </c>
      <c r="D312" s="75">
        <v>1</v>
      </c>
      <c r="E312" s="111"/>
      <c r="F312" s="111"/>
      <c r="G312" s="59">
        <f t="shared" si="83"/>
        <v>0</v>
      </c>
    </row>
    <row r="313" spans="1:7" x14ac:dyDescent="0.3">
      <c r="A313" s="27"/>
      <c r="B313" s="25"/>
      <c r="C313" s="27"/>
      <c r="D313" s="75"/>
      <c r="E313" s="111"/>
      <c r="F313" s="111"/>
    </row>
    <row r="314" spans="1:7" ht="123" customHeight="1" x14ac:dyDescent="0.3">
      <c r="A314" s="27">
        <v>40</v>
      </c>
      <c r="B314" s="25" t="s">
        <v>277</v>
      </c>
      <c r="C314" s="27"/>
      <c r="D314" s="103"/>
      <c r="E314" s="111"/>
      <c r="F314" s="111"/>
    </row>
    <row r="315" spans="1:7" ht="15.75" customHeight="1" x14ac:dyDescent="0.3">
      <c r="A315" s="27"/>
      <c r="B315" s="25" t="s">
        <v>128</v>
      </c>
      <c r="C315" s="27" t="s">
        <v>1</v>
      </c>
      <c r="D315" s="75">
        <v>14</v>
      </c>
      <c r="E315" s="111"/>
      <c r="F315" s="111"/>
      <c r="G315" s="59">
        <f t="shared" ref="G315:G319" si="84">E315*D315</f>
        <v>0</v>
      </c>
    </row>
    <row r="316" spans="1:7" ht="16.5" customHeight="1" x14ac:dyDescent="0.3">
      <c r="A316" s="27"/>
      <c r="B316" s="25" t="s">
        <v>132</v>
      </c>
      <c r="C316" s="27" t="s">
        <v>15</v>
      </c>
      <c r="D316" s="75">
        <v>3</v>
      </c>
      <c r="E316" s="111"/>
      <c r="F316" s="111"/>
      <c r="G316" s="59">
        <f t="shared" si="84"/>
        <v>0</v>
      </c>
    </row>
    <row r="317" spans="1:7" ht="17.25" customHeight="1" x14ac:dyDescent="0.3">
      <c r="A317" s="27"/>
      <c r="B317" s="25" t="s">
        <v>133</v>
      </c>
      <c r="C317" s="27" t="s">
        <v>15</v>
      </c>
      <c r="D317" s="75">
        <v>5</v>
      </c>
      <c r="E317" s="111"/>
      <c r="F317" s="111"/>
      <c r="G317" s="59">
        <f t="shared" si="84"/>
        <v>0</v>
      </c>
    </row>
    <row r="318" spans="1:7" ht="28.5" customHeight="1" x14ac:dyDescent="0.3">
      <c r="A318" s="27"/>
      <c r="B318" s="25" t="s">
        <v>139</v>
      </c>
      <c r="C318" s="27" t="s">
        <v>15</v>
      </c>
      <c r="D318" s="75">
        <v>1</v>
      </c>
      <c r="E318" s="111"/>
      <c r="F318" s="111"/>
      <c r="G318" s="59">
        <f t="shared" si="84"/>
        <v>0</v>
      </c>
    </row>
    <row r="319" spans="1:7" ht="28.5" customHeight="1" x14ac:dyDescent="0.3">
      <c r="A319" s="27"/>
      <c r="B319" s="25" t="s">
        <v>140</v>
      </c>
      <c r="C319" s="27" t="s">
        <v>15</v>
      </c>
      <c r="D319" s="75">
        <v>1</v>
      </c>
      <c r="E319" s="111"/>
      <c r="F319" s="111"/>
      <c r="G319" s="59">
        <f t="shared" si="84"/>
        <v>0</v>
      </c>
    </row>
    <row r="320" spans="1:7" x14ac:dyDescent="0.3">
      <c r="A320" s="27"/>
      <c r="B320" s="25"/>
      <c r="C320" s="27"/>
      <c r="D320" s="75"/>
      <c r="E320" s="111"/>
      <c r="F320" s="111"/>
    </row>
    <row r="321" spans="1:7" ht="234.6" x14ac:dyDescent="0.3">
      <c r="A321" s="27">
        <v>50</v>
      </c>
      <c r="B321" s="25" t="s">
        <v>278</v>
      </c>
      <c r="C321" s="27" t="s">
        <v>15</v>
      </c>
      <c r="D321" s="75">
        <v>2</v>
      </c>
      <c r="E321" s="111"/>
      <c r="F321" s="111"/>
      <c r="G321" s="59">
        <f t="shared" ref="G321" si="85">E321*D321</f>
        <v>0</v>
      </c>
    </row>
    <row r="322" spans="1:7" x14ac:dyDescent="0.3">
      <c r="A322" s="27"/>
      <c r="B322" s="25"/>
      <c r="C322" s="27"/>
      <c r="D322" s="75"/>
      <c r="E322" s="111"/>
      <c r="F322" s="111"/>
    </row>
    <row r="323" spans="1:7" ht="93.75" customHeight="1" x14ac:dyDescent="0.3">
      <c r="A323" s="27">
        <v>60</v>
      </c>
      <c r="B323" s="25" t="s">
        <v>299</v>
      </c>
      <c r="C323" s="27"/>
      <c r="D323" s="75"/>
      <c r="E323" s="111"/>
      <c r="F323" s="111"/>
    </row>
    <row r="324" spans="1:7" ht="40.5" customHeight="1" x14ac:dyDescent="0.3">
      <c r="A324" s="27"/>
      <c r="B324" s="25" t="s">
        <v>145</v>
      </c>
      <c r="C324" s="27" t="s">
        <v>15</v>
      </c>
      <c r="D324" s="75">
        <v>1</v>
      </c>
      <c r="E324" s="111"/>
      <c r="F324" s="111"/>
      <c r="G324" s="59">
        <f t="shared" ref="G324" si="86">E324*D324</f>
        <v>0</v>
      </c>
    </row>
    <row r="325" spans="1:7" x14ac:dyDescent="0.3">
      <c r="A325" s="27"/>
      <c r="B325" s="25"/>
      <c r="C325" s="27"/>
      <c r="D325" s="75"/>
      <c r="E325" s="111"/>
      <c r="F325" s="111"/>
    </row>
    <row r="326" spans="1:7" ht="197.25" customHeight="1" x14ac:dyDescent="0.3">
      <c r="A326" s="27">
        <v>70</v>
      </c>
      <c r="B326" s="25" t="s">
        <v>279</v>
      </c>
      <c r="C326" s="27" t="s">
        <v>15</v>
      </c>
      <c r="D326" s="75">
        <v>2</v>
      </c>
      <c r="E326" s="111"/>
      <c r="F326" s="111"/>
      <c r="G326" s="59">
        <f t="shared" ref="G326" si="87">E326*D326</f>
        <v>0</v>
      </c>
    </row>
    <row r="327" spans="1:7" x14ac:dyDescent="0.3">
      <c r="A327" s="27"/>
      <c r="B327" s="25"/>
      <c r="C327" s="27"/>
      <c r="D327" s="75"/>
      <c r="E327" s="111"/>
      <c r="F327" s="111"/>
    </row>
    <row r="328" spans="1:7" ht="248.4" x14ac:dyDescent="0.3">
      <c r="A328" s="27">
        <v>80</v>
      </c>
      <c r="B328" s="25" t="s">
        <v>280</v>
      </c>
      <c r="C328" s="27" t="s">
        <v>15</v>
      </c>
      <c r="D328" s="75">
        <v>1</v>
      </c>
      <c r="E328" s="111"/>
      <c r="F328" s="111"/>
      <c r="G328" s="59">
        <f t="shared" ref="G328" si="88">E328*D328</f>
        <v>0</v>
      </c>
    </row>
    <row r="329" spans="1:7" x14ac:dyDescent="0.3">
      <c r="A329" s="27"/>
      <c r="B329" s="65"/>
      <c r="E329" s="111"/>
      <c r="F329" s="115"/>
    </row>
    <row r="330" spans="1:7" ht="145.5" customHeight="1" x14ac:dyDescent="0.3">
      <c r="A330" s="27">
        <v>90</v>
      </c>
      <c r="B330" s="25" t="s">
        <v>94</v>
      </c>
      <c r="C330" s="94" t="s">
        <v>15</v>
      </c>
      <c r="D330" s="99">
        <v>1</v>
      </c>
      <c r="E330" s="111"/>
      <c r="F330" s="115"/>
      <c r="G330" s="59">
        <f t="shared" ref="G330:G331" si="89">E330*D330</f>
        <v>0</v>
      </c>
    </row>
    <row r="331" spans="1:7" ht="56.25" customHeight="1" x14ac:dyDescent="0.3">
      <c r="A331" s="27"/>
      <c r="B331" s="69" t="s">
        <v>95</v>
      </c>
      <c r="C331" s="94" t="s">
        <v>35</v>
      </c>
      <c r="D331" s="99">
        <v>13</v>
      </c>
      <c r="E331" s="111"/>
      <c r="F331" s="115"/>
      <c r="G331" s="59">
        <f t="shared" si="89"/>
        <v>0</v>
      </c>
    </row>
    <row r="332" spans="1:7" x14ac:dyDescent="0.3">
      <c r="A332" s="27"/>
      <c r="B332" s="65"/>
      <c r="E332" s="111"/>
      <c r="F332" s="115"/>
    </row>
    <row r="333" spans="1:7" x14ac:dyDescent="0.3">
      <c r="A333" s="96" t="s">
        <v>23</v>
      </c>
      <c r="B333" s="100" t="s">
        <v>66</v>
      </c>
      <c r="C333" s="27"/>
      <c r="D333" s="75"/>
      <c r="E333" s="111"/>
      <c r="F333" s="111"/>
    </row>
    <row r="334" spans="1:7" x14ac:dyDescent="0.3">
      <c r="A334" s="27"/>
      <c r="B334" s="25"/>
      <c r="C334" s="27"/>
      <c r="D334" s="75"/>
      <c r="E334" s="111"/>
      <c r="F334" s="111"/>
    </row>
    <row r="335" spans="1:7" ht="138" x14ac:dyDescent="0.3">
      <c r="A335" s="27">
        <v>10</v>
      </c>
      <c r="B335" s="25" t="s">
        <v>150</v>
      </c>
      <c r="C335" s="27"/>
      <c r="D335" s="75"/>
      <c r="E335" s="111"/>
      <c r="F335" s="111"/>
    </row>
    <row r="336" spans="1:7" ht="27.6" x14ac:dyDescent="0.3">
      <c r="A336" s="27"/>
      <c r="B336" s="25" t="s">
        <v>136</v>
      </c>
      <c r="C336" s="27" t="s">
        <v>15</v>
      </c>
      <c r="D336" s="75">
        <v>17</v>
      </c>
      <c r="E336" s="111"/>
      <c r="F336" s="111"/>
      <c r="G336" s="59">
        <f t="shared" ref="G336:G338" si="90">E336*D336</f>
        <v>0</v>
      </c>
    </row>
    <row r="337" spans="1:7" ht="27.6" x14ac:dyDescent="0.3">
      <c r="A337" s="27"/>
      <c r="B337" s="25" t="s">
        <v>134</v>
      </c>
      <c r="C337" s="27" t="s">
        <v>15</v>
      </c>
      <c r="D337" s="75">
        <v>3</v>
      </c>
      <c r="E337" s="111"/>
      <c r="F337" s="111"/>
      <c r="G337" s="59">
        <f t="shared" si="90"/>
        <v>0</v>
      </c>
    </row>
    <row r="338" spans="1:7" ht="27.6" x14ac:dyDescent="0.3">
      <c r="A338" s="27"/>
      <c r="B338" s="25" t="s">
        <v>135</v>
      </c>
      <c r="C338" s="27" t="s">
        <v>15</v>
      </c>
      <c r="D338" s="75">
        <v>2</v>
      </c>
      <c r="E338" s="111"/>
      <c r="F338" s="111"/>
      <c r="G338" s="59">
        <f t="shared" si="90"/>
        <v>0</v>
      </c>
    </row>
    <row r="339" spans="1:7" x14ac:dyDescent="0.3">
      <c r="A339" s="27"/>
      <c r="B339" s="25"/>
      <c r="C339" s="27"/>
      <c r="D339" s="75"/>
      <c r="E339" s="111"/>
      <c r="F339" s="111"/>
    </row>
    <row r="340" spans="1:7" x14ac:dyDescent="0.3">
      <c r="A340" s="27"/>
      <c r="B340" s="25"/>
      <c r="C340" s="27"/>
      <c r="D340" s="75"/>
      <c r="E340" s="111"/>
      <c r="F340" s="111"/>
    </row>
    <row r="341" spans="1:7" x14ac:dyDescent="0.3">
      <c r="A341" s="27"/>
      <c r="B341" s="25"/>
      <c r="C341" s="27"/>
      <c r="D341" s="75"/>
      <c r="E341" s="111"/>
      <c r="F341" s="111"/>
    </row>
    <row r="342" spans="1:7" ht="284.25" customHeight="1" x14ac:dyDescent="0.3">
      <c r="A342" s="29">
        <v>20</v>
      </c>
      <c r="B342" s="25" t="s">
        <v>297</v>
      </c>
      <c r="C342" s="49"/>
      <c r="D342" s="64"/>
      <c r="E342" s="111"/>
      <c r="F342" s="111"/>
    </row>
    <row r="343" spans="1:7" ht="27.6" x14ac:dyDescent="0.3">
      <c r="A343" s="27"/>
      <c r="B343" s="25" t="s">
        <v>281</v>
      </c>
      <c r="C343" s="49" t="s">
        <v>15</v>
      </c>
      <c r="D343" s="64">
        <v>1</v>
      </c>
      <c r="E343" s="111"/>
      <c r="F343" s="111"/>
      <c r="G343" s="59">
        <f t="shared" ref="G343:G344" si="91">E343*D343</f>
        <v>0</v>
      </c>
    </row>
    <row r="344" spans="1:7" x14ac:dyDescent="0.3">
      <c r="A344" s="27"/>
      <c r="B344" s="25" t="s">
        <v>106</v>
      </c>
      <c r="C344" s="27" t="s">
        <v>15</v>
      </c>
      <c r="D344" s="75">
        <v>1</v>
      </c>
      <c r="E344" s="111"/>
      <c r="F344" s="111"/>
      <c r="G344" s="59">
        <f t="shared" si="91"/>
        <v>0</v>
      </c>
    </row>
    <row r="345" spans="1:7" ht="17.25" customHeight="1" x14ac:dyDescent="0.3">
      <c r="A345" s="27"/>
      <c r="B345" s="25"/>
      <c r="C345" s="27"/>
      <c r="D345" s="75"/>
      <c r="E345" s="111"/>
      <c r="F345" s="111"/>
    </row>
    <row r="346" spans="1:7" x14ac:dyDescent="0.3">
      <c r="A346" s="96" t="s">
        <v>31</v>
      </c>
      <c r="B346" s="100" t="s">
        <v>22</v>
      </c>
      <c r="C346" s="27"/>
      <c r="D346" s="75"/>
      <c r="E346" s="111"/>
      <c r="F346" s="111"/>
    </row>
    <row r="347" spans="1:7" x14ac:dyDescent="0.3">
      <c r="A347" s="27"/>
      <c r="B347" s="25"/>
      <c r="C347" s="27"/>
      <c r="D347" s="75"/>
      <c r="E347" s="111"/>
      <c r="F347" s="111"/>
    </row>
    <row r="348" spans="1:7" x14ac:dyDescent="0.3">
      <c r="A348" s="27"/>
      <c r="B348" s="25"/>
      <c r="C348" s="27"/>
      <c r="D348" s="75"/>
      <c r="E348" s="111"/>
      <c r="F348" s="111"/>
    </row>
    <row r="349" spans="1:7" ht="150" customHeight="1" x14ac:dyDescent="0.3">
      <c r="A349" s="70">
        <v>10</v>
      </c>
      <c r="B349" s="60" t="s">
        <v>151</v>
      </c>
      <c r="C349" s="71"/>
      <c r="D349" s="75"/>
      <c r="E349" s="111"/>
      <c r="F349" s="111"/>
    </row>
    <row r="350" spans="1:7" x14ac:dyDescent="0.3">
      <c r="A350" s="70"/>
      <c r="B350" s="60"/>
      <c r="C350" s="71"/>
      <c r="D350" s="75"/>
      <c r="E350" s="111"/>
      <c r="F350" s="111"/>
    </row>
    <row r="351" spans="1:7" x14ac:dyDescent="0.3">
      <c r="A351" s="70"/>
      <c r="B351" s="61" t="s">
        <v>119</v>
      </c>
      <c r="C351" s="71"/>
      <c r="D351" s="75"/>
      <c r="E351" s="111"/>
      <c r="F351" s="111"/>
    </row>
    <row r="352" spans="1:7" ht="27.6" x14ac:dyDescent="0.3">
      <c r="A352" s="70"/>
      <c r="B352" s="60" t="s">
        <v>107</v>
      </c>
      <c r="C352" s="71" t="s">
        <v>15</v>
      </c>
      <c r="D352" s="75">
        <v>1</v>
      </c>
      <c r="E352" s="111"/>
      <c r="F352" s="111"/>
      <c r="G352" s="59">
        <f t="shared" ref="G352:G357" si="92">E352*D352</f>
        <v>0</v>
      </c>
    </row>
    <row r="353" spans="1:7" ht="27.6" x14ac:dyDescent="0.3">
      <c r="A353" s="70"/>
      <c r="B353" s="60" t="s">
        <v>108</v>
      </c>
      <c r="C353" s="71" t="s">
        <v>15</v>
      </c>
      <c r="D353" s="75">
        <v>1</v>
      </c>
      <c r="E353" s="111"/>
      <c r="F353" s="111"/>
      <c r="G353" s="59">
        <f t="shared" si="92"/>
        <v>0</v>
      </c>
    </row>
    <row r="354" spans="1:7" ht="27.6" x14ac:dyDescent="0.3">
      <c r="A354" s="70"/>
      <c r="B354" s="60" t="s">
        <v>109</v>
      </c>
      <c r="C354" s="71" t="s">
        <v>15</v>
      </c>
      <c r="D354" s="75">
        <v>2</v>
      </c>
      <c r="E354" s="111"/>
      <c r="F354" s="111"/>
      <c r="G354" s="59">
        <f t="shared" si="92"/>
        <v>0</v>
      </c>
    </row>
    <row r="355" spans="1:7" ht="27.6" x14ac:dyDescent="0.3">
      <c r="A355" s="70"/>
      <c r="B355" s="60" t="s">
        <v>110</v>
      </c>
      <c r="C355" s="71" t="s">
        <v>15</v>
      </c>
      <c r="D355" s="75">
        <v>1</v>
      </c>
      <c r="E355" s="111"/>
      <c r="F355" s="111"/>
      <c r="G355" s="59">
        <f t="shared" si="92"/>
        <v>0</v>
      </c>
    </row>
    <row r="356" spans="1:7" ht="27.6" x14ac:dyDescent="0.3">
      <c r="A356" s="70"/>
      <c r="B356" s="60" t="s">
        <v>111</v>
      </c>
      <c r="C356" s="71" t="s">
        <v>15</v>
      </c>
      <c r="D356" s="75">
        <v>1</v>
      </c>
      <c r="E356" s="111"/>
      <c r="F356" s="111"/>
      <c r="G356" s="59">
        <f t="shared" si="92"/>
        <v>0</v>
      </c>
    </row>
    <row r="357" spans="1:7" ht="27.6" x14ac:dyDescent="0.3">
      <c r="A357" s="70"/>
      <c r="B357" s="60" t="s">
        <v>112</v>
      </c>
      <c r="C357" s="71" t="s">
        <v>15</v>
      </c>
      <c r="D357" s="75">
        <v>1</v>
      </c>
      <c r="E357" s="111"/>
      <c r="F357" s="111"/>
      <c r="G357" s="59">
        <f t="shared" si="92"/>
        <v>0</v>
      </c>
    </row>
    <row r="358" spans="1:7" x14ac:dyDescent="0.3">
      <c r="A358" s="70"/>
      <c r="B358" s="61" t="s">
        <v>118</v>
      </c>
      <c r="C358" s="71"/>
      <c r="D358" s="75"/>
      <c r="E358" s="111"/>
      <c r="F358" s="111"/>
    </row>
    <row r="359" spans="1:7" ht="27.6" x14ac:dyDescent="0.3">
      <c r="A359" s="70"/>
      <c r="B359" s="60" t="s">
        <v>107</v>
      </c>
      <c r="C359" s="71" t="s">
        <v>15</v>
      </c>
      <c r="D359" s="75">
        <v>1</v>
      </c>
      <c r="E359" s="111"/>
      <c r="F359" s="111"/>
      <c r="G359" s="59">
        <f t="shared" ref="G359:G363" si="93">E359*D359</f>
        <v>0</v>
      </c>
    </row>
    <row r="360" spans="1:7" ht="27.6" x14ac:dyDescent="0.3">
      <c r="A360" s="70"/>
      <c r="B360" s="60" t="s">
        <v>113</v>
      </c>
      <c r="C360" s="71" t="s">
        <v>15</v>
      </c>
      <c r="D360" s="75">
        <v>1</v>
      </c>
      <c r="E360" s="111"/>
      <c r="F360" s="111"/>
      <c r="G360" s="59">
        <f t="shared" si="93"/>
        <v>0</v>
      </c>
    </row>
    <row r="361" spans="1:7" ht="27.6" x14ac:dyDescent="0.3">
      <c r="A361" s="70"/>
      <c r="B361" s="60" t="s">
        <v>110</v>
      </c>
      <c r="C361" s="71" t="s">
        <v>15</v>
      </c>
      <c r="D361" s="75">
        <v>1</v>
      </c>
      <c r="E361" s="111"/>
      <c r="F361" s="111"/>
      <c r="G361" s="59">
        <f t="shared" si="93"/>
        <v>0</v>
      </c>
    </row>
    <row r="362" spans="1:7" ht="27.6" x14ac:dyDescent="0.3">
      <c r="A362" s="70"/>
      <c r="B362" s="60" t="s">
        <v>112</v>
      </c>
      <c r="C362" s="71" t="s">
        <v>15</v>
      </c>
      <c r="D362" s="75">
        <v>1</v>
      </c>
      <c r="E362" s="111"/>
      <c r="F362" s="111"/>
      <c r="G362" s="59">
        <f t="shared" si="93"/>
        <v>0</v>
      </c>
    </row>
    <row r="363" spans="1:7" ht="27.6" x14ac:dyDescent="0.3">
      <c r="A363" s="70"/>
      <c r="B363" s="60" t="s">
        <v>114</v>
      </c>
      <c r="C363" s="71" t="s">
        <v>15</v>
      </c>
      <c r="D363" s="75">
        <v>1</v>
      </c>
      <c r="E363" s="111"/>
      <c r="F363" s="111"/>
      <c r="G363" s="59">
        <f t="shared" si="93"/>
        <v>0</v>
      </c>
    </row>
    <row r="364" spans="1:7" x14ac:dyDescent="0.3">
      <c r="A364" s="70"/>
      <c r="B364" s="61" t="s">
        <v>117</v>
      </c>
      <c r="C364" s="71"/>
      <c r="D364" s="75"/>
      <c r="E364" s="111"/>
      <c r="F364" s="111"/>
    </row>
    <row r="365" spans="1:7" ht="27.6" x14ac:dyDescent="0.3">
      <c r="A365" s="70"/>
      <c r="B365" s="60" t="s">
        <v>108</v>
      </c>
      <c r="C365" s="71" t="s">
        <v>15</v>
      </c>
      <c r="D365" s="75">
        <v>4</v>
      </c>
      <c r="E365" s="111"/>
      <c r="F365" s="111"/>
      <c r="G365" s="59">
        <f t="shared" ref="G365:G368" si="94">E365*D365</f>
        <v>0</v>
      </c>
    </row>
    <row r="366" spans="1:7" ht="27.6" x14ac:dyDescent="0.3">
      <c r="A366" s="70"/>
      <c r="B366" s="60" t="s">
        <v>113</v>
      </c>
      <c r="C366" s="71" t="s">
        <v>15</v>
      </c>
      <c r="D366" s="75">
        <v>2</v>
      </c>
      <c r="E366" s="111"/>
      <c r="F366" s="111"/>
      <c r="G366" s="59">
        <f t="shared" si="94"/>
        <v>0</v>
      </c>
    </row>
    <row r="367" spans="1:7" ht="27.6" x14ac:dyDescent="0.3">
      <c r="A367" s="70"/>
      <c r="B367" s="60" t="s">
        <v>115</v>
      </c>
      <c r="C367" s="71" t="s">
        <v>15</v>
      </c>
      <c r="D367" s="75">
        <v>3</v>
      </c>
      <c r="E367" s="111"/>
      <c r="F367" s="111"/>
      <c r="G367" s="59">
        <f t="shared" si="94"/>
        <v>0</v>
      </c>
    </row>
    <row r="368" spans="1:7" ht="27.6" x14ac:dyDescent="0.3">
      <c r="A368" s="70"/>
      <c r="B368" s="60" t="s">
        <v>111</v>
      </c>
      <c r="C368" s="71" t="s">
        <v>15</v>
      </c>
      <c r="D368" s="75">
        <v>3</v>
      </c>
      <c r="E368" s="111"/>
      <c r="F368" s="111"/>
      <c r="G368" s="59">
        <f t="shared" si="94"/>
        <v>0</v>
      </c>
    </row>
    <row r="369" spans="1:7" x14ac:dyDescent="0.3">
      <c r="A369" s="70"/>
      <c r="B369" s="61" t="s">
        <v>116</v>
      </c>
      <c r="C369" s="71"/>
      <c r="D369" s="75"/>
      <c r="E369" s="111"/>
      <c r="F369" s="111"/>
    </row>
    <row r="370" spans="1:7" ht="27.6" x14ac:dyDescent="0.3">
      <c r="A370" s="70"/>
      <c r="B370" s="60" t="s">
        <v>108</v>
      </c>
      <c r="C370" s="71" t="s">
        <v>15</v>
      </c>
      <c r="D370" s="75">
        <v>2</v>
      </c>
      <c r="E370" s="111"/>
      <c r="F370" s="111"/>
      <c r="G370" s="59">
        <f t="shared" ref="G370:G374" si="95">E370*D370</f>
        <v>0</v>
      </c>
    </row>
    <row r="371" spans="1:7" ht="27.6" x14ac:dyDescent="0.3">
      <c r="A371" s="70"/>
      <c r="B371" s="60" t="s">
        <v>113</v>
      </c>
      <c r="C371" s="71" t="s">
        <v>15</v>
      </c>
      <c r="D371" s="75">
        <v>2</v>
      </c>
      <c r="E371" s="111"/>
      <c r="F371" s="111"/>
      <c r="G371" s="59">
        <f t="shared" si="95"/>
        <v>0</v>
      </c>
    </row>
    <row r="372" spans="1:7" ht="27.6" x14ac:dyDescent="0.3">
      <c r="A372" s="70"/>
      <c r="B372" s="60" t="s">
        <v>115</v>
      </c>
      <c r="C372" s="71" t="s">
        <v>15</v>
      </c>
      <c r="D372" s="75">
        <v>1</v>
      </c>
      <c r="E372" s="111"/>
      <c r="F372" s="111"/>
      <c r="G372" s="59">
        <f t="shared" si="95"/>
        <v>0</v>
      </c>
    </row>
    <row r="373" spans="1:7" ht="27.6" x14ac:dyDescent="0.3">
      <c r="A373" s="70"/>
      <c r="B373" s="60" t="s">
        <v>111</v>
      </c>
      <c r="C373" s="71" t="s">
        <v>15</v>
      </c>
      <c r="D373" s="75">
        <v>1</v>
      </c>
      <c r="E373" s="111"/>
      <c r="F373" s="111"/>
      <c r="G373" s="59">
        <f t="shared" si="95"/>
        <v>0</v>
      </c>
    </row>
    <row r="374" spans="1:7" ht="27.6" x14ac:dyDescent="0.3">
      <c r="A374" s="70"/>
      <c r="B374" s="60" t="s">
        <v>114</v>
      </c>
      <c r="C374" s="71"/>
      <c r="D374" s="75">
        <v>4</v>
      </c>
      <c r="E374" s="111"/>
      <c r="F374" s="111"/>
      <c r="G374" s="59">
        <f t="shared" si="95"/>
        <v>0</v>
      </c>
    </row>
    <row r="375" spans="1:7" x14ac:dyDescent="0.3">
      <c r="A375" s="70"/>
      <c r="B375" s="60"/>
      <c r="C375" s="71"/>
      <c r="D375" s="75"/>
      <c r="E375" s="111"/>
      <c r="F375" s="111"/>
    </row>
    <row r="376" spans="1:7" x14ac:dyDescent="0.3">
      <c r="A376" s="70"/>
      <c r="B376" s="30"/>
      <c r="C376" s="71"/>
      <c r="D376" s="75"/>
      <c r="E376" s="111"/>
      <c r="F376" s="111"/>
    </row>
    <row r="377" spans="1:7" x14ac:dyDescent="0.3">
      <c r="A377" s="72"/>
      <c r="C377" s="27"/>
      <c r="D377" s="75"/>
      <c r="E377" s="111"/>
      <c r="F377" s="111"/>
    </row>
    <row r="378" spans="1:7" ht="68.25" customHeight="1" x14ac:dyDescent="0.3">
      <c r="A378" s="66">
        <v>20</v>
      </c>
      <c r="B378" s="26" t="s">
        <v>152</v>
      </c>
      <c r="C378" s="27" t="s">
        <v>1</v>
      </c>
      <c r="D378" s="75">
        <v>2</v>
      </c>
      <c r="E378" s="111"/>
      <c r="F378" s="111"/>
      <c r="G378" s="59">
        <f t="shared" ref="G378:G386" si="96">E378*D378</f>
        <v>0</v>
      </c>
    </row>
    <row r="379" spans="1:7" x14ac:dyDescent="0.3">
      <c r="A379" s="27"/>
      <c r="B379" s="25"/>
      <c r="C379" s="27"/>
      <c r="D379" s="75"/>
      <c r="E379" s="111"/>
      <c r="F379" s="111"/>
    </row>
    <row r="380" spans="1:7" ht="69.75" customHeight="1" x14ac:dyDescent="0.3">
      <c r="A380" s="27">
        <v>90</v>
      </c>
      <c r="B380" s="26" t="s">
        <v>153</v>
      </c>
      <c r="C380" s="27" t="s">
        <v>1</v>
      </c>
      <c r="D380" s="75">
        <v>11</v>
      </c>
      <c r="E380" s="111"/>
      <c r="F380" s="111"/>
      <c r="G380" s="59">
        <f t="shared" si="96"/>
        <v>0</v>
      </c>
    </row>
    <row r="381" spans="1:7" x14ac:dyDescent="0.3">
      <c r="A381" s="27"/>
      <c r="B381" s="26"/>
      <c r="C381" s="27"/>
      <c r="D381" s="75"/>
      <c r="E381" s="111"/>
      <c r="F381" s="111"/>
    </row>
    <row r="382" spans="1:7" ht="90.75" customHeight="1" x14ac:dyDescent="0.3">
      <c r="A382" s="27">
        <v>100</v>
      </c>
      <c r="B382" s="26" t="s">
        <v>100</v>
      </c>
      <c r="C382" s="27" t="s">
        <v>1</v>
      </c>
      <c r="D382" s="75">
        <v>18</v>
      </c>
      <c r="E382" s="111"/>
      <c r="F382" s="111"/>
      <c r="G382" s="59">
        <f t="shared" si="96"/>
        <v>0</v>
      </c>
    </row>
    <row r="383" spans="1:7" x14ac:dyDescent="0.3">
      <c r="A383" s="27"/>
      <c r="B383" s="25"/>
      <c r="C383" s="27"/>
      <c r="D383" s="75"/>
      <c r="E383" s="111"/>
      <c r="F383" s="111"/>
    </row>
    <row r="384" spans="1:7" ht="68.25" customHeight="1" x14ac:dyDescent="0.3">
      <c r="A384" s="27">
        <v>110</v>
      </c>
      <c r="B384" s="26" t="s">
        <v>154</v>
      </c>
      <c r="C384" s="27" t="s">
        <v>1</v>
      </c>
      <c r="D384" s="75">
        <v>11</v>
      </c>
      <c r="E384" s="111"/>
      <c r="F384" s="111"/>
      <c r="G384" s="59">
        <f t="shared" si="96"/>
        <v>0</v>
      </c>
    </row>
    <row r="385" spans="1:7" x14ac:dyDescent="0.3">
      <c r="A385" s="27"/>
      <c r="B385" s="25"/>
      <c r="C385" s="27"/>
      <c r="D385" s="75"/>
      <c r="E385" s="111"/>
      <c r="F385" s="111"/>
    </row>
    <row r="386" spans="1:7" ht="110.4" x14ac:dyDescent="0.3">
      <c r="A386" s="66">
        <v>130</v>
      </c>
      <c r="B386" s="26" t="s">
        <v>155</v>
      </c>
      <c r="C386" s="27" t="s">
        <v>15</v>
      </c>
      <c r="D386" s="75">
        <v>4</v>
      </c>
      <c r="E386" s="111"/>
      <c r="F386" s="111"/>
      <c r="G386" s="59">
        <f t="shared" si="96"/>
        <v>0</v>
      </c>
    </row>
    <row r="387" spans="1:7" x14ac:dyDescent="0.3">
      <c r="A387" s="27"/>
      <c r="B387" s="26"/>
      <c r="C387" s="27"/>
      <c r="D387" s="75"/>
      <c r="E387" s="111"/>
      <c r="F387" s="111"/>
    </row>
    <row r="388" spans="1:7" ht="120" customHeight="1" x14ac:dyDescent="0.3">
      <c r="A388" s="27">
        <v>140</v>
      </c>
      <c r="B388" s="26" t="s">
        <v>96</v>
      </c>
      <c r="C388" s="27"/>
      <c r="D388" s="75"/>
      <c r="E388" s="111"/>
      <c r="F388" s="111"/>
    </row>
    <row r="389" spans="1:7" x14ac:dyDescent="0.3">
      <c r="A389" s="27"/>
      <c r="B389" s="26" t="s">
        <v>37</v>
      </c>
      <c r="C389" s="27" t="s">
        <v>15</v>
      </c>
      <c r="D389" s="75">
        <v>3</v>
      </c>
      <c r="E389" s="111"/>
      <c r="F389" s="111"/>
      <c r="G389" s="59">
        <f t="shared" ref="G389:G391" si="97">E389*D389</f>
        <v>0</v>
      </c>
    </row>
    <row r="390" spans="1:7" x14ac:dyDescent="0.3">
      <c r="A390" s="27"/>
      <c r="B390" s="25" t="s">
        <v>51</v>
      </c>
      <c r="C390" s="27" t="s">
        <v>15</v>
      </c>
      <c r="D390" s="75">
        <v>4</v>
      </c>
      <c r="E390" s="111"/>
      <c r="F390" s="111"/>
      <c r="G390" s="59">
        <f t="shared" si="97"/>
        <v>0</v>
      </c>
    </row>
    <row r="391" spans="1:7" x14ac:dyDescent="0.3">
      <c r="A391" s="27"/>
      <c r="B391" s="25" t="s">
        <v>103</v>
      </c>
      <c r="C391" s="27" t="s">
        <v>15</v>
      </c>
      <c r="D391" s="75">
        <v>1</v>
      </c>
      <c r="E391" s="111"/>
      <c r="F391" s="111"/>
      <c r="G391" s="59">
        <f t="shared" si="97"/>
        <v>0</v>
      </c>
    </row>
    <row r="392" spans="1:7" x14ac:dyDescent="0.3">
      <c r="A392" s="27"/>
      <c r="B392" s="25"/>
      <c r="C392" s="27"/>
      <c r="D392" s="75"/>
      <c r="E392" s="111"/>
      <c r="F392" s="111"/>
    </row>
    <row r="393" spans="1:7" x14ac:dyDescent="0.3">
      <c r="A393" s="27"/>
      <c r="B393" s="25"/>
      <c r="C393" s="27"/>
      <c r="D393" s="75"/>
      <c r="E393" s="111"/>
      <c r="F393" s="111"/>
    </row>
    <row r="394" spans="1:7" ht="83.25" customHeight="1" x14ac:dyDescent="0.3">
      <c r="A394" s="27">
        <v>150</v>
      </c>
      <c r="B394" s="26" t="s">
        <v>84</v>
      </c>
      <c r="C394" s="27" t="s">
        <v>15</v>
      </c>
      <c r="D394" s="75">
        <v>5</v>
      </c>
      <c r="E394" s="111"/>
      <c r="F394" s="111"/>
      <c r="G394" s="59">
        <f t="shared" ref="G394" si="98">E394*D394</f>
        <v>0</v>
      </c>
    </row>
    <row r="395" spans="1:7" x14ac:dyDescent="0.3">
      <c r="A395" s="27"/>
      <c r="B395" s="26"/>
      <c r="C395" s="27"/>
      <c r="D395" s="75"/>
      <c r="E395" s="111"/>
      <c r="F395" s="111"/>
    </row>
    <row r="396" spans="1:7" ht="124.2" x14ac:dyDescent="0.3">
      <c r="A396" s="66">
        <v>170</v>
      </c>
      <c r="B396" s="26" t="s">
        <v>120</v>
      </c>
      <c r="C396" s="27" t="s">
        <v>105</v>
      </c>
      <c r="D396" s="75">
        <v>3</v>
      </c>
      <c r="E396" s="111"/>
      <c r="F396" s="111"/>
      <c r="G396" s="59">
        <f t="shared" ref="G396:G400" si="99">E396*D396</f>
        <v>0</v>
      </c>
    </row>
    <row r="397" spans="1:7" x14ac:dyDescent="0.3">
      <c r="A397" s="66"/>
      <c r="B397" s="26"/>
      <c r="C397" s="27"/>
      <c r="D397" s="75"/>
      <c r="E397" s="111"/>
      <c r="F397" s="111"/>
    </row>
    <row r="398" spans="1:7" ht="80.25" customHeight="1" x14ac:dyDescent="0.3">
      <c r="A398" s="66">
        <v>200</v>
      </c>
      <c r="B398" s="26" t="s">
        <v>104</v>
      </c>
      <c r="C398" s="27" t="s">
        <v>15</v>
      </c>
      <c r="D398" s="75">
        <v>1</v>
      </c>
      <c r="E398" s="111"/>
      <c r="F398" s="111"/>
      <c r="G398" s="59">
        <f t="shared" si="99"/>
        <v>0</v>
      </c>
    </row>
    <row r="399" spans="1:7" x14ac:dyDescent="0.3">
      <c r="A399" s="66"/>
      <c r="B399" s="26"/>
      <c r="C399" s="27"/>
      <c r="D399" s="75"/>
      <c r="E399" s="111"/>
      <c r="F399" s="111"/>
    </row>
    <row r="400" spans="1:7" ht="161.25" customHeight="1" x14ac:dyDescent="0.3">
      <c r="A400" s="66">
        <v>210</v>
      </c>
      <c r="B400" s="25" t="s">
        <v>282</v>
      </c>
      <c r="C400" s="27" t="s">
        <v>15</v>
      </c>
      <c r="D400" s="75">
        <v>3</v>
      </c>
      <c r="E400" s="111"/>
      <c r="F400" s="111"/>
      <c r="G400" s="59">
        <f t="shared" si="99"/>
        <v>0</v>
      </c>
    </row>
    <row r="401" spans="1:7" x14ac:dyDescent="0.3">
      <c r="A401" s="66"/>
      <c r="B401" s="26"/>
      <c r="C401" s="27"/>
      <c r="D401" s="75"/>
      <c r="E401" s="111"/>
      <c r="F401" s="111"/>
    </row>
    <row r="402" spans="1:7" x14ac:dyDescent="0.3">
      <c r="A402" s="96" t="s">
        <v>30</v>
      </c>
      <c r="B402" s="30" t="s">
        <v>38</v>
      </c>
      <c r="C402" s="27"/>
      <c r="D402" s="75"/>
      <c r="E402" s="111"/>
      <c r="F402" s="111"/>
    </row>
    <row r="403" spans="1:7" x14ac:dyDescent="0.3">
      <c r="A403" s="27"/>
      <c r="B403" s="26"/>
      <c r="C403" s="27"/>
      <c r="D403" s="75"/>
      <c r="E403" s="111"/>
      <c r="F403" s="111"/>
    </row>
    <row r="404" spans="1:7" ht="207" x14ac:dyDescent="0.3">
      <c r="A404" s="27">
        <v>10</v>
      </c>
      <c r="B404" s="31" t="s">
        <v>85</v>
      </c>
      <c r="C404" s="27" t="s">
        <v>15</v>
      </c>
      <c r="D404" s="73">
        <v>1</v>
      </c>
      <c r="E404" s="111"/>
      <c r="F404" s="111"/>
      <c r="G404" s="59">
        <f t="shared" ref="G404" si="100">E404*D404</f>
        <v>0</v>
      </c>
    </row>
    <row r="405" spans="1:7" ht="234.75" customHeight="1" x14ac:dyDescent="0.3">
      <c r="A405" s="27"/>
      <c r="B405" s="31" t="s">
        <v>86</v>
      </c>
      <c r="C405" s="27"/>
      <c r="D405" s="73"/>
      <c r="E405" s="111"/>
      <c r="F405" s="111"/>
    </row>
    <row r="406" spans="1:7" x14ac:dyDescent="0.3">
      <c r="A406" s="27"/>
      <c r="B406" s="31"/>
      <c r="C406" s="27"/>
      <c r="D406" s="73"/>
      <c r="E406" s="111"/>
      <c r="F406" s="111"/>
    </row>
    <row r="407" spans="1:7" x14ac:dyDescent="0.3">
      <c r="A407" s="96" t="s">
        <v>72</v>
      </c>
      <c r="B407" s="44" t="s">
        <v>73</v>
      </c>
      <c r="C407" s="27"/>
      <c r="D407" s="73"/>
      <c r="E407" s="111"/>
      <c r="F407" s="111"/>
    </row>
    <row r="408" spans="1:7" x14ac:dyDescent="0.3">
      <c r="A408" s="27"/>
      <c r="B408" s="31"/>
      <c r="C408" s="27"/>
      <c r="D408" s="73"/>
      <c r="E408" s="111"/>
      <c r="F408" s="111"/>
    </row>
    <row r="409" spans="1:7" ht="110.4" x14ac:dyDescent="0.3">
      <c r="A409" s="27" t="s">
        <v>74</v>
      </c>
      <c r="B409" s="25" t="s">
        <v>283</v>
      </c>
      <c r="C409" s="27" t="s">
        <v>16</v>
      </c>
      <c r="D409" s="99">
        <v>7</v>
      </c>
      <c r="E409" s="111"/>
      <c r="F409" s="111"/>
      <c r="G409" s="59">
        <f t="shared" ref="G409:G426" si="101">E409*D409</f>
        <v>0</v>
      </c>
    </row>
    <row r="410" spans="1:7" x14ac:dyDescent="0.3">
      <c r="A410" s="27"/>
      <c r="B410" s="25"/>
      <c r="E410" s="111"/>
      <c r="F410" s="111"/>
    </row>
    <row r="411" spans="1:7" ht="96.75" customHeight="1" x14ac:dyDescent="0.3">
      <c r="A411" s="27" t="s">
        <v>75</v>
      </c>
      <c r="B411" s="25" t="s">
        <v>247</v>
      </c>
      <c r="C411" s="27" t="s">
        <v>16</v>
      </c>
      <c r="D411" s="99">
        <v>7</v>
      </c>
      <c r="E411" s="111"/>
      <c r="F411" s="111"/>
      <c r="G411" s="59">
        <f t="shared" si="101"/>
        <v>0</v>
      </c>
    </row>
    <row r="412" spans="1:7" x14ac:dyDescent="0.3">
      <c r="A412" s="27"/>
      <c r="B412" s="25"/>
      <c r="D412" s="99"/>
      <c r="E412" s="111"/>
      <c r="F412" s="111"/>
    </row>
    <row r="413" spans="1:7" ht="99" customHeight="1" x14ac:dyDescent="0.3">
      <c r="A413" s="27" t="s">
        <v>76</v>
      </c>
      <c r="B413" s="31" t="s">
        <v>88</v>
      </c>
      <c r="C413" s="27" t="s">
        <v>61</v>
      </c>
      <c r="D413" s="73">
        <v>9</v>
      </c>
      <c r="E413" s="111"/>
      <c r="F413" s="111"/>
      <c r="G413" s="59">
        <f t="shared" si="101"/>
        <v>0</v>
      </c>
    </row>
    <row r="414" spans="1:7" x14ac:dyDescent="0.3">
      <c r="A414" s="27"/>
      <c r="B414" s="31"/>
      <c r="C414" s="27"/>
      <c r="D414" s="73"/>
      <c r="E414" s="111"/>
      <c r="F414" s="111"/>
    </row>
    <row r="415" spans="1:7" ht="84" customHeight="1" x14ac:dyDescent="0.3">
      <c r="A415" s="27" t="s">
        <v>77</v>
      </c>
      <c r="B415" s="31" t="s">
        <v>89</v>
      </c>
      <c r="C415" s="27" t="s">
        <v>16</v>
      </c>
      <c r="D415" s="73">
        <v>7</v>
      </c>
      <c r="E415" s="111"/>
      <c r="F415" s="111"/>
      <c r="G415" s="59">
        <f t="shared" si="101"/>
        <v>0</v>
      </c>
    </row>
    <row r="416" spans="1:7" x14ac:dyDescent="0.3">
      <c r="A416" s="27"/>
      <c r="B416" s="31"/>
      <c r="C416" s="27"/>
      <c r="D416" s="73"/>
      <c r="E416" s="111"/>
      <c r="F416" s="111"/>
    </row>
    <row r="417" spans="1:7" ht="144" customHeight="1" x14ac:dyDescent="0.3">
      <c r="A417" s="27" t="s">
        <v>78</v>
      </c>
      <c r="B417" s="31" t="s">
        <v>291</v>
      </c>
      <c r="C417" s="27" t="s">
        <v>15</v>
      </c>
      <c r="D417" s="73">
        <v>1</v>
      </c>
      <c r="E417" s="111"/>
      <c r="F417" s="111"/>
      <c r="G417" s="59">
        <f t="shared" si="101"/>
        <v>0</v>
      </c>
    </row>
    <row r="418" spans="1:7" x14ac:dyDescent="0.3">
      <c r="A418" s="27"/>
      <c r="B418" s="31"/>
      <c r="C418" s="27"/>
      <c r="D418" s="73"/>
      <c r="E418" s="111"/>
      <c r="F418" s="111"/>
    </row>
    <row r="419" spans="1:7" ht="106.5" customHeight="1" x14ac:dyDescent="0.3">
      <c r="A419" s="27" t="s">
        <v>79</v>
      </c>
      <c r="B419" s="31" t="s">
        <v>90</v>
      </c>
      <c r="C419" s="27" t="s">
        <v>35</v>
      </c>
      <c r="D419" s="73">
        <v>21</v>
      </c>
      <c r="E419" s="111"/>
      <c r="F419" s="111"/>
      <c r="G419" s="59">
        <f t="shared" si="101"/>
        <v>0</v>
      </c>
    </row>
    <row r="420" spans="1:7" ht="127.5" customHeight="1" x14ac:dyDescent="0.3">
      <c r="A420" s="27" t="s">
        <v>80</v>
      </c>
      <c r="B420" s="31" t="s">
        <v>91</v>
      </c>
      <c r="C420" s="27" t="s">
        <v>35</v>
      </c>
      <c r="D420" s="73">
        <v>31</v>
      </c>
      <c r="E420" s="111"/>
      <c r="F420" s="111"/>
      <c r="G420" s="59">
        <f t="shared" si="101"/>
        <v>0</v>
      </c>
    </row>
    <row r="421" spans="1:7" x14ac:dyDescent="0.3">
      <c r="A421" s="27"/>
      <c r="B421" s="31"/>
      <c r="C421" s="27"/>
      <c r="D421" s="73"/>
      <c r="E421" s="111"/>
      <c r="F421" s="111"/>
    </row>
    <row r="422" spans="1:7" ht="122.25" customHeight="1" x14ac:dyDescent="0.3">
      <c r="A422" s="27" t="s">
        <v>81</v>
      </c>
      <c r="B422" s="31" t="s">
        <v>92</v>
      </c>
      <c r="C422" s="27" t="s">
        <v>16</v>
      </c>
      <c r="D422" s="73">
        <v>80</v>
      </c>
      <c r="E422" s="111"/>
      <c r="F422" s="111"/>
      <c r="G422" s="59">
        <f t="shared" si="101"/>
        <v>0</v>
      </c>
    </row>
    <row r="423" spans="1:7" x14ac:dyDescent="0.3">
      <c r="A423" s="27"/>
      <c r="B423" s="31"/>
      <c r="C423" s="27"/>
      <c r="D423" s="73"/>
      <c r="E423" s="111"/>
      <c r="F423" s="111"/>
    </row>
    <row r="424" spans="1:7" ht="81.75" customHeight="1" x14ac:dyDescent="0.3">
      <c r="A424" s="27" t="s">
        <v>82</v>
      </c>
      <c r="B424" s="31" t="s">
        <v>93</v>
      </c>
      <c r="C424" s="27" t="s">
        <v>16</v>
      </c>
      <c r="D424" s="73">
        <v>130</v>
      </c>
      <c r="E424" s="111"/>
      <c r="F424" s="111"/>
      <c r="G424" s="59">
        <f t="shared" si="101"/>
        <v>0</v>
      </c>
    </row>
    <row r="425" spans="1:7" x14ac:dyDescent="0.3">
      <c r="A425" s="27"/>
      <c r="B425" s="31"/>
      <c r="C425" s="27"/>
      <c r="D425" s="73"/>
      <c r="E425" s="111"/>
      <c r="F425" s="111"/>
    </row>
    <row r="426" spans="1:7" ht="220.5" customHeight="1" x14ac:dyDescent="0.3">
      <c r="A426" s="27" t="s">
        <v>83</v>
      </c>
      <c r="B426" s="25" t="s">
        <v>284</v>
      </c>
      <c r="C426" s="27" t="s">
        <v>16</v>
      </c>
      <c r="D426" s="73">
        <v>7</v>
      </c>
      <c r="E426" s="111"/>
      <c r="F426" s="111"/>
      <c r="G426" s="59">
        <f t="shared" si="101"/>
        <v>0</v>
      </c>
    </row>
    <row r="427" spans="1:7" x14ac:dyDescent="0.3">
      <c r="A427" s="27"/>
      <c r="B427" s="31"/>
      <c r="C427" s="27"/>
      <c r="D427" s="73"/>
      <c r="E427" s="111"/>
      <c r="F427" s="111"/>
    </row>
    <row r="428" spans="1:7" x14ac:dyDescent="0.3">
      <c r="A428" s="96" t="s">
        <v>34</v>
      </c>
      <c r="B428" s="30" t="s">
        <v>24</v>
      </c>
      <c r="C428" s="27"/>
      <c r="D428" s="73"/>
      <c r="E428" s="111"/>
      <c r="F428" s="111"/>
    </row>
    <row r="429" spans="1:7" x14ac:dyDescent="0.3">
      <c r="A429" s="27"/>
      <c r="B429" s="26"/>
      <c r="C429" s="27"/>
      <c r="D429" s="73"/>
      <c r="E429" s="111"/>
      <c r="F429" s="111"/>
    </row>
    <row r="430" spans="1:7" ht="60.75" customHeight="1" x14ac:dyDescent="0.3">
      <c r="A430" s="50">
        <v>10</v>
      </c>
      <c r="B430" s="51" t="s">
        <v>52</v>
      </c>
      <c r="C430" s="49" t="s">
        <v>16</v>
      </c>
      <c r="D430" s="73">
        <v>1950</v>
      </c>
      <c r="E430" s="111"/>
      <c r="F430" s="111"/>
      <c r="G430" s="59">
        <f t="shared" ref="G430" si="102">E430*D430</f>
        <v>0</v>
      </c>
    </row>
    <row r="431" spans="1:7" x14ac:dyDescent="0.3">
      <c r="A431" s="27"/>
      <c r="B431" s="26"/>
      <c r="C431" s="27"/>
      <c r="D431" s="73"/>
      <c r="E431" s="111"/>
      <c r="F431" s="111"/>
    </row>
    <row r="432" spans="1:7" ht="81" customHeight="1" x14ac:dyDescent="0.3">
      <c r="A432" s="50">
        <v>20</v>
      </c>
      <c r="B432" s="51" t="s">
        <v>146</v>
      </c>
      <c r="C432" s="49" t="s">
        <v>16</v>
      </c>
      <c r="D432" s="73">
        <v>1950</v>
      </c>
      <c r="E432" s="111"/>
      <c r="F432" s="111"/>
      <c r="G432" s="59">
        <f t="shared" ref="G432" si="103">E432*D432</f>
        <v>0</v>
      </c>
    </row>
    <row r="433" spans="1:7" x14ac:dyDescent="0.3">
      <c r="A433" s="50"/>
      <c r="B433" s="51"/>
      <c r="C433" s="49"/>
      <c r="D433" s="73"/>
      <c r="E433" s="111"/>
      <c r="F433" s="111"/>
    </row>
    <row r="434" spans="1:7" ht="124.5" customHeight="1" x14ac:dyDescent="0.3">
      <c r="A434" s="50">
        <v>30</v>
      </c>
      <c r="B434" s="51" t="s">
        <v>157</v>
      </c>
      <c r="C434" s="49"/>
      <c r="D434" s="73"/>
      <c r="E434" s="111"/>
      <c r="F434" s="111"/>
    </row>
    <row r="435" spans="1:7" ht="27.6" x14ac:dyDescent="0.3">
      <c r="A435" s="50"/>
      <c r="B435" s="51" t="s">
        <v>87</v>
      </c>
      <c r="C435" s="49" t="s">
        <v>16</v>
      </c>
      <c r="D435" s="75">
        <v>2780</v>
      </c>
      <c r="E435" s="116"/>
      <c r="F435" s="111"/>
      <c r="G435" s="59">
        <f t="shared" ref="G435" si="104">E435*D435</f>
        <v>0</v>
      </c>
    </row>
    <row r="436" spans="1:7" x14ac:dyDescent="0.3">
      <c r="A436" s="50"/>
      <c r="B436" s="51"/>
      <c r="C436" s="49"/>
      <c r="D436" s="75"/>
      <c r="E436" s="116"/>
      <c r="F436" s="111"/>
    </row>
    <row r="437" spans="1:7" x14ac:dyDescent="0.3">
      <c r="A437" s="50"/>
      <c r="B437" s="51"/>
      <c r="C437" s="49"/>
      <c r="D437" s="75"/>
      <c r="E437" s="116"/>
      <c r="F437" s="111"/>
    </row>
    <row r="438" spans="1:7" ht="131.25" customHeight="1" x14ac:dyDescent="0.3">
      <c r="A438" s="50">
        <v>40</v>
      </c>
      <c r="B438" s="51" t="s">
        <v>285</v>
      </c>
      <c r="C438" s="49" t="s">
        <v>16</v>
      </c>
      <c r="D438" s="73">
        <v>98</v>
      </c>
      <c r="E438" s="111"/>
      <c r="F438" s="111"/>
      <c r="G438" s="59">
        <f t="shared" ref="G438" si="105">E438*D438</f>
        <v>0</v>
      </c>
    </row>
    <row r="439" spans="1:7" x14ac:dyDescent="0.3">
      <c r="A439" s="50"/>
      <c r="E439" s="117"/>
      <c r="F439" s="118"/>
    </row>
    <row r="440" spans="1:7" x14ac:dyDescent="0.3">
      <c r="A440" s="50"/>
      <c r="B440" s="51"/>
      <c r="C440" s="49"/>
      <c r="D440" s="75"/>
      <c r="E440" s="116"/>
      <c r="F440" s="118"/>
    </row>
    <row r="441" spans="1:7" ht="141.75" customHeight="1" x14ac:dyDescent="0.3">
      <c r="A441" s="50">
        <v>50</v>
      </c>
      <c r="B441" s="51" t="s">
        <v>293</v>
      </c>
      <c r="C441" s="49" t="s">
        <v>15</v>
      </c>
      <c r="D441" s="75">
        <v>1</v>
      </c>
      <c r="E441" s="116"/>
      <c r="F441" s="118"/>
      <c r="G441" s="59">
        <f t="shared" ref="G441" si="106">E441*D441</f>
        <v>0</v>
      </c>
    </row>
    <row r="442" spans="1:7" x14ac:dyDescent="0.3">
      <c r="A442" s="50"/>
      <c r="B442" s="51"/>
      <c r="C442" s="49"/>
      <c r="D442" s="75"/>
      <c r="E442" s="116"/>
      <c r="F442" s="118"/>
    </row>
    <row r="443" spans="1:7" ht="107.25" customHeight="1" x14ac:dyDescent="0.3">
      <c r="A443" s="50">
        <v>60</v>
      </c>
      <c r="B443" s="25" t="s">
        <v>286</v>
      </c>
      <c r="C443" s="49" t="s">
        <v>15</v>
      </c>
      <c r="D443" s="75">
        <v>80</v>
      </c>
      <c r="E443" s="116"/>
      <c r="F443" s="118"/>
      <c r="G443" s="59">
        <f t="shared" ref="G443" si="107">E443*D443</f>
        <v>0</v>
      </c>
    </row>
    <row r="444" spans="1:7" x14ac:dyDescent="0.3">
      <c r="A444" s="50"/>
      <c r="B444" s="51"/>
      <c r="C444" s="49"/>
      <c r="D444" s="75"/>
      <c r="E444" s="116"/>
      <c r="F444" s="118"/>
    </row>
    <row r="445" spans="1:7" ht="18" customHeight="1" x14ac:dyDescent="0.3">
      <c r="A445" s="50">
        <v>80</v>
      </c>
      <c r="B445" s="105" t="s">
        <v>287</v>
      </c>
      <c r="C445" s="63" t="s">
        <v>0</v>
      </c>
      <c r="D445" s="33">
        <v>160</v>
      </c>
      <c r="E445" s="119"/>
      <c r="F445" s="111"/>
      <c r="G445" s="59">
        <f t="shared" ref="G445" si="108">E445*D445</f>
        <v>0</v>
      </c>
    </row>
    <row r="446" spans="1:7" x14ac:dyDescent="0.3">
      <c r="A446" s="50"/>
      <c r="B446" s="105"/>
      <c r="C446" s="63"/>
      <c r="D446" s="33"/>
      <c r="E446" s="119"/>
      <c r="F446" s="111"/>
    </row>
    <row r="447" spans="1:7" ht="39.75" customHeight="1" x14ac:dyDescent="0.3">
      <c r="A447" s="50">
        <v>90</v>
      </c>
      <c r="B447" s="105" t="s">
        <v>288</v>
      </c>
      <c r="C447" s="63" t="s">
        <v>0</v>
      </c>
      <c r="D447" s="33">
        <v>160</v>
      </c>
      <c r="E447" s="119"/>
      <c r="F447" s="111"/>
      <c r="G447" s="59">
        <f t="shared" ref="G447" si="109">E447*D447</f>
        <v>0</v>
      </c>
    </row>
    <row r="448" spans="1:7" x14ac:dyDescent="0.3">
      <c r="A448" s="50"/>
      <c r="B448" s="105"/>
      <c r="C448" s="63"/>
      <c r="D448" s="33"/>
      <c r="E448" s="119"/>
      <c r="F448" s="111"/>
    </row>
    <row r="449" spans="1:7" ht="52.5" customHeight="1" x14ac:dyDescent="0.3">
      <c r="A449" s="50">
        <v>100</v>
      </c>
      <c r="B449" s="106" t="s">
        <v>289</v>
      </c>
      <c r="C449" s="63" t="s">
        <v>0</v>
      </c>
      <c r="D449" s="33">
        <v>160</v>
      </c>
      <c r="E449" s="119"/>
      <c r="F449" s="111"/>
      <c r="G449" s="59">
        <f t="shared" ref="G449" si="110">E449*D449</f>
        <v>0</v>
      </c>
    </row>
    <row r="450" spans="1:7" x14ac:dyDescent="0.3">
      <c r="A450" s="50"/>
      <c r="B450" s="25"/>
      <c r="C450" s="49"/>
      <c r="D450" s="62"/>
      <c r="E450" s="119"/>
      <c r="F450" s="118"/>
    </row>
    <row r="451" spans="1:7" ht="108.75" customHeight="1" x14ac:dyDescent="0.3">
      <c r="A451" s="50">
        <v>110</v>
      </c>
      <c r="B451" s="51" t="s">
        <v>68</v>
      </c>
      <c r="C451" s="49" t="s">
        <v>15</v>
      </c>
      <c r="D451" s="33">
        <v>2</v>
      </c>
      <c r="E451" s="118"/>
      <c r="F451" s="111"/>
      <c r="G451" s="59">
        <f t="shared" ref="G451" si="111">E451*D451</f>
        <v>0</v>
      </c>
    </row>
    <row r="452" spans="1:7" x14ac:dyDescent="0.3">
      <c r="A452" s="50"/>
      <c r="B452" s="51"/>
      <c r="C452" s="49"/>
      <c r="D452" s="89"/>
      <c r="E452" s="114"/>
      <c r="F452" s="118"/>
    </row>
    <row r="453" spans="1:7" ht="96.75" customHeight="1" x14ac:dyDescent="0.3">
      <c r="A453" s="50">
        <v>120</v>
      </c>
      <c r="B453" s="51" t="s">
        <v>53</v>
      </c>
      <c r="C453" s="49" t="s">
        <v>16</v>
      </c>
      <c r="D453" s="33">
        <v>140</v>
      </c>
      <c r="E453" s="111"/>
      <c r="F453" s="111"/>
      <c r="G453" s="59">
        <f t="shared" ref="G453:G454" si="112">E453*D453</f>
        <v>0</v>
      </c>
    </row>
    <row r="454" spans="1:7" ht="105.75" customHeight="1" x14ac:dyDescent="0.3">
      <c r="A454" s="50">
        <v>130</v>
      </c>
      <c r="B454" s="51" t="s">
        <v>101</v>
      </c>
      <c r="C454" s="49" t="s">
        <v>16</v>
      </c>
      <c r="D454" s="73">
        <v>276</v>
      </c>
      <c r="E454" s="111"/>
      <c r="F454" s="111"/>
      <c r="G454" s="59">
        <f t="shared" si="112"/>
        <v>0</v>
      </c>
    </row>
    <row r="455" spans="1:7" x14ac:dyDescent="0.3">
      <c r="A455" s="50"/>
      <c r="B455" s="34"/>
      <c r="C455" s="49"/>
      <c r="D455" s="99"/>
      <c r="E455" s="111"/>
      <c r="F455" s="111"/>
    </row>
    <row r="456" spans="1:7" ht="57.75" customHeight="1" x14ac:dyDescent="0.3">
      <c r="A456" s="50">
        <v>140</v>
      </c>
      <c r="B456" s="35" t="s">
        <v>54</v>
      </c>
      <c r="C456" s="49" t="s">
        <v>17</v>
      </c>
      <c r="D456" s="99">
        <v>1</v>
      </c>
      <c r="E456" s="111"/>
      <c r="F456" s="118"/>
      <c r="G456" s="59">
        <f t="shared" ref="G456" si="113">E456*D456</f>
        <v>0</v>
      </c>
    </row>
    <row r="457" spans="1:7" x14ac:dyDescent="0.3">
      <c r="A457" s="50"/>
      <c r="B457" s="35"/>
      <c r="C457" s="49"/>
      <c r="D457" s="99"/>
      <c r="F457" s="32"/>
    </row>
    <row r="458" spans="1:7" ht="14.4" x14ac:dyDescent="0.3">
      <c r="A458" s="50"/>
      <c r="B458" s="35"/>
      <c r="C458" s="49"/>
      <c r="D458" s="99"/>
      <c r="F458" s="120" t="s">
        <v>97</v>
      </c>
      <c r="G458" s="121">
        <f>SUM(G16:G457)</f>
        <v>0</v>
      </c>
    </row>
    <row r="459" spans="1:7" ht="14.4" x14ac:dyDescent="0.3">
      <c r="A459" s="50"/>
      <c r="B459" s="65"/>
      <c r="F459" s="122" t="s">
        <v>98</v>
      </c>
      <c r="G459" s="123">
        <f>G458*0.16</f>
        <v>0</v>
      </c>
    </row>
    <row r="460" spans="1:7" ht="14.4" x14ac:dyDescent="0.3">
      <c r="A460" s="50"/>
      <c r="B460" s="25"/>
      <c r="C460" s="49"/>
      <c r="D460" s="99"/>
      <c r="F460" s="122" t="s">
        <v>27</v>
      </c>
      <c r="G460" s="124">
        <f>G459+G458</f>
        <v>0</v>
      </c>
    </row>
    <row r="461" spans="1:7" x14ac:dyDescent="0.3">
      <c r="A461" s="27"/>
      <c r="B461" s="100" t="s">
        <v>290</v>
      </c>
      <c r="C461" s="27"/>
      <c r="D461" s="99"/>
    </row>
    <row r="462" spans="1:7" ht="26.25" customHeight="1" x14ac:dyDescent="0.3">
      <c r="A462" s="27"/>
      <c r="B462" s="134"/>
      <c r="C462" s="135"/>
      <c r="D462" s="135"/>
      <c r="E462" s="136"/>
      <c r="F462" s="32"/>
    </row>
    <row r="463" spans="1:7" x14ac:dyDescent="0.3">
      <c r="A463" s="27"/>
      <c r="B463" s="25"/>
      <c r="C463" s="27"/>
      <c r="D463" s="99"/>
    </row>
    <row r="464" spans="1:7" x14ac:dyDescent="0.3">
      <c r="A464" s="27"/>
      <c r="B464" s="25"/>
      <c r="C464" s="27"/>
      <c r="D464" s="99"/>
    </row>
    <row r="465" spans="1:4" x14ac:dyDescent="0.3">
      <c r="A465" s="27"/>
      <c r="B465" s="25"/>
      <c r="C465" s="27"/>
      <c r="D465" s="99"/>
    </row>
    <row r="466" spans="1:4" x14ac:dyDescent="0.3">
      <c r="A466" s="27"/>
      <c r="B466" s="25"/>
      <c r="C466" s="27"/>
      <c r="D466" s="99"/>
    </row>
    <row r="467" spans="1:4" x14ac:dyDescent="0.3">
      <c r="A467" s="27"/>
      <c r="B467" s="25"/>
      <c r="C467" s="27"/>
      <c r="D467" s="99"/>
    </row>
    <row r="468" spans="1:4" x14ac:dyDescent="0.3">
      <c r="A468" s="27"/>
      <c r="C468" s="27"/>
      <c r="D468" s="99"/>
    </row>
  </sheetData>
  <sheetProtection password="CA66" sheet="1" objects="1" scenarios="1"/>
  <protectedRanges>
    <protectedRange sqref="E1:F13" name="Rango1"/>
  </protectedRanges>
  <mergeCells count="4">
    <mergeCell ref="B3:G3"/>
    <mergeCell ref="B4:G4"/>
    <mergeCell ref="B5:G5"/>
    <mergeCell ref="B462:E462"/>
  </mergeCells>
  <printOptions horizontalCentered="1"/>
  <pageMargins left="0.23622047244094491" right="0.23622047244094491" top="0.74803149606299213" bottom="0.82677165354330717" header="0.31496062992125984" footer="0.31496062992125984"/>
  <pageSetup scale="75" orientation="portrait" r:id="rId1"/>
  <headerFooter>
    <oddFooter xml:space="preserve">&amp;L&amp;8NOMBRE DE LA EMPRESA
&amp;C&amp;8COORDINACION DE PROYECTOS 
ARQ. J. MANUEL DE HOYOS IRUEGAS
&amp;P de &amp;N&amp;R&amp;8NOMBRE Y FIRMA DEL REPRESENTANTE
</oddFooter>
  </headerFooter>
  <rowBreaks count="7" manualBreakCount="7">
    <brk id="277" max="6" man="1"/>
    <brk id="290" max="16383" man="1"/>
    <brk id="329" max="6" man="1"/>
    <brk id="341" max="16383" man="1"/>
    <brk id="360" max="16383" man="1"/>
    <brk id="399" max="6" man="1"/>
    <brk id="40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0"/>
  <sheetViews>
    <sheetView topLeftCell="A10" workbookViewId="0">
      <selection activeCell="B45" sqref="B45"/>
    </sheetView>
  </sheetViews>
  <sheetFormatPr baseColWidth="10" defaultRowHeight="14.4" x14ac:dyDescent="0.3"/>
  <cols>
    <col min="1" max="1" width="3.6640625" style="43" bestFit="1" customWidth="1"/>
    <col min="2" max="2" width="45.6640625" customWidth="1"/>
    <col min="3" max="3" width="5.44140625" bestFit="1" customWidth="1"/>
    <col min="4" max="6" width="10" customWidth="1"/>
  </cols>
  <sheetData>
    <row r="1" spans="1:6" s="3" customFormat="1" ht="13.8" x14ac:dyDescent="0.3">
      <c r="A1" s="36"/>
      <c r="B1" s="36"/>
      <c r="C1" s="36"/>
      <c r="D1" s="36"/>
      <c r="E1" s="1"/>
      <c r="F1" s="2"/>
    </row>
    <row r="2" spans="1:6" s="3" customFormat="1" ht="12.75" customHeight="1" x14ac:dyDescent="0.3">
      <c r="A2" s="138" t="s">
        <v>10</v>
      </c>
      <c r="B2" s="138"/>
      <c r="C2" s="138"/>
      <c r="D2" s="138"/>
      <c r="E2" s="138"/>
      <c r="F2" s="138"/>
    </row>
    <row r="3" spans="1:6" s="3" customFormat="1" ht="13.8" x14ac:dyDescent="0.3">
      <c r="A3" s="138" t="s">
        <v>11</v>
      </c>
      <c r="B3" s="138"/>
      <c r="C3" s="138"/>
      <c r="D3" s="138"/>
      <c r="E3" s="138"/>
      <c r="F3" s="138"/>
    </row>
    <row r="4" spans="1:6" s="3" customFormat="1" ht="13.8" x14ac:dyDescent="0.3">
      <c r="A4" s="138" t="s">
        <v>2</v>
      </c>
      <c r="B4" s="138"/>
      <c r="C4" s="138"/>
      <c r="D4" s="138"/>
      <c r="E4" s="138"/>
      <c r="F4" s="138"/>
    </row>
    <row r="5" spans="1:6" s="3" customFormat="1" ht="13.8" x14ac:dyDescent="0.3">
      <c r="A5" s="40"/>
      <c r="B5" s="4"/>
      <c r="C5" s="5"/>
      <c r="D5" s="5"/>
      <c r="E5" s="6"/>
      <c r="F5" s="6"/>
    </row>
    <row r="6" spans="1:6" s="3" customFormat="1" ht="13.8" x14ac:dyDescent="0.3">
      <c r="A6" s="40"/>
      <c r="B6" s="4"/>
      <c r="C6" s="5"/>
      <c r="D6" s="5"/>
      <c r="E6" s="6"/>
      <c r="F6" s="6"/>
    </row>
    <row r="7" spans="1:6" s="3" customFormat="1" ht="13.8" x14ac:dyDescent="0.3">
      <c r="A7" s="40"/>
      <c r="B7" s="4"/>
      <c r="C7" s="5"/>
      <c r="D7" s="5"/>
      <c r="E7" s="6"/>
      <c r="F7" s="6"/>
    </row>
    <row r="8" spans="1:6" s="3" customFormat="1" ht="13.8" x14ac:dyDescent="0.3">
      <c r="A8" s="7"/>
      <c r="B8" s="137" t="s">
        <v>48</v>
      </c>
      <c r="C8" s="137"/>
      <c r="D8" s="137"/>
      <c r="E8" s="137"/>
      <c r="F8" s="137"/>
    </row>
    <row r="9" spans="1:6" s="3" customFormat="1" ht="13.8" x14ac:dyDescent="0.3">
      <c r="A9" s="41"/>
      <c r="B9" s="139" t="s">
        <v>55</v>
      </c>
      <c r="C9" s="139"/>
      <c r="D9" s="139"/>
      <c r="E9" s="139"/>
      <c r="F9" s="139"/>
    </row>
    <row r="10" spans="1:6" s="3" customFormat="1" ht="13.8" x14ac:dyDescent="0.3">
      <c r="A10" s="7"/>
      <c r="B10" s="137" t="s">
        <v>32</v>
      </c>
      <c r="C10" s="137"/>
      <c r="D10" s="137"/>
      <c r="E10" s="137"/>
      <c r="F10" s="137"/>
    </row>
    <row r="11" spans="1:6" s="3" customFormat="1" ht="13.8" x14ac:dyDescent="0.3">
      <c r="A11" s="7"/>
      <c r="B11" s="137" t="s">
        <v>9</v>
      </c>
      <c r="C11" s="137"/>
      <c r="D11" s="137"/>
      <c r="E11" s="137"/>
      <c r="F11" s="137"/>
    </row>
    <row r="12" spans="1:6" s="3" customFormat="1" thickBot="1" x14ac:dyDescent="0.35">
      <c r="A12" s="7"/>
      <c r="B12" s="8"/>
      <c r="C12" s="9"/>
      <c r="D12" s="140" t="s">
        <v>33</v>
      </c>
      <c r="E12" s="140"/>
      <c r="F12" s="140"/>
    </row>
    <row r="13" spans="1:6" s="3" customFormat="1" thickBot="1" x14ac:dyDescent="0.35">
      <c r="A13" s="10" t="s">
        <v>3</v>
      </c>
      <c r="B13" s="11" t="s">
        <v>4</v>
      </c>
      <c r="C13" s="12" t="s">
        <v>5</v>
      </c>
      <c r="D13" s="13" t="s">
        <v>6</v>
      </c>
      <c r="E13" s="13" t="s">
        <v>7</v>
      </c>
      <c r="F13" s="14" t="s">
        <v>8</v>
      </c>
    </row>
    <row r="14" spans="1:6" s="3" customFormat="1" ht="13.8" x14ac:dyDescent="0.3">
      <c r="A14" s="40"/>
      <c r="E14" s="6"/>
      <c r="F14" s="6"/>
    </row>
    <row r="15" spans="1:6" s="3" customFormat="1" ht="13.8" x14ac:dyDescent="0.3">
      <c r="A15" s="15"/>
      <c r="B15" s="37"/>
      <c r="C15" s="15"/>
      <c r="D15" s="15"/>
      <c r="E15" s="16"/>
      <c r="F15" s="17"/>
    </row>
    <row r="16" spans="1:6" s="3" customFormat="1" ht="13.8" x14ac:dyDescent="0.3">
      <c r="A16" s="15"/>
      <c r="B16" s="37" t="s">
        <v>28</v>
      </c>
      <c r="C16" s="15"/>
      <c r="D16" s="15"/>
      <c r="E16" s="16"/>
      <c r="F16" s="17"/>
    </row>
    <row r="17" spans="1:6" s="3" customFormat="1" ht="13.8" x14ac:dyDescent="0.3">
      <c r="A17" s="15"/>
      <c r="B17" s="37"/>
      <c r="C17" s="15"/>
      <c r="D17" s="15"/>
      <c r="E17" s="16"/>
      <c r="F17" s="17"/>
    </row>
    <row r="18" spans="1:6" s="3" customFormat="1" ht="13.8" x14ac:dyDescent="0.3">
      <c r="A18" s="15" t="s">
        <v>12</v>
      </c>
      <c r="B18" s="18" t="s">
        <v>13</v>
      </c>
      <c r="C18" s="15"/>
      <c r="D18" s="15"/>
      <c r="E18" s="16"/>
      <c r="F18" s="17">
        <f>F164</f>
        <v>0</v>
      </c>
    </row>
    <row r="19" spans="1:6" s="3" customFormat="1" ht="13.8" x14ac:dyDescent="0.3">
      <c r="A19" s="15"/>
      <c r="B19" s="18"/>
      <c r="C19" s="15"/>
      <c r="D19" s="15"/>
      <c r="E19" s="16"/>
      <c r="F19" s="17"/>
    </row>
    <row r="20" spans="1:6" s="3" customFormat="1" ht="13.8" x14ac:dyDescent="0.3">
      <c r="A20" s="15" t="s">
        <v>14</v>
      </c>
      <c r="B20" s="18" t="s">
        <v>56</v>
      </c>
      <c r="C20" s="15"/>
      <c r="D20" s="15"/>
      <c r="E20" s="16"/>
      <c r="F20" s="17">
        <f>F207</f>
        <v>0</v>
      </c>
    </row>
    <row r="21" spans="1:6" s="3" customFormat="1" ht="13.8" x14ac:dyDescent="0.3">
      <c r="A21" s="15"/>
      <c r="B21" s="18"/>
      <c r="C21" s="15"/>
      <c r="D21" s="15"/>
      <c r="E21" s="16"/>
      <c r="F21" s="17"/>
    </row>
    <row r="22" spans="1:6" s="3" customFormat="1" ht="13.8" x14ac:dyDescent="0.3">
      <c r="A22" s="15" t="s">
        <v>18</v>
      </c>
      <c r="B22" s="18" t="s">
        <v>57</v>
      </c>
      <c r="C22" s="15"/>
      <c r="D22" s="15"/>
      <c r="E22" s="16"/>
      <c r="F22" s="17">
        <f>F259</f>
        <v>0</v>
      </c>
    </row>
    <row r="23" spans="1:6" s="3" customFormat="1" ht="13.8" x14ac:dyDescent="0.3">
      <c r="A23" s="15"/>
      <c r="B23" s="18"/>
      <c r="C23" s="15"/>
      <c r="D23" s="15"/>
      <c r="E23" s="16"/>
      <c r="F23" s="17"/>
    </row>
    <row r="24" spans="1:6" s="3" customFormat="1" ht="13.8" x14ac:dyDescent="0.3">
      <c r="A24" s="15" t="s">
        <v>20</v>
      </c>
      <c r="B24" s="18" t="s">
        <v>58</v>
      </c>
      <c r="C24" s="15"/>
      <c r="D24" s="15"/>
      <c r="E24" s="16"/>
      <c r="F24" s="17">
        <f>F270</f>
        <v>0</v>
      </c>
    </row>
    <row r="25" spans="1:6" s="3" customFormat="1" ht="13.8" x14ac:dyDescent="0.3">
      <c r="A25" s="15"/>
      <c r="B25" s="18"/>
      <c r="C25" s="15"/>
      <c r="D25" s="15"/>
      <c r="E25" s="16"/>
      <c r="F25" s="17"/>
    </row>
    <row r="26" spans="1:6" s="3" customFormat="1" ht="13.8" x14ac:dyDescent="0.3">
      <c r="A26" s="15" t="s">
        <v>21</v>
      </c>
      <c r="B26" s="18" t="s">
        <v>59</v>
      </c>
      <c r="C26" s="15"/>
      <c r="D26" s="15"/>
      <c r="E26" s="16"/>
      <c r="F26" s="17">
        <f>F313</f>
        <v>0</v>
      </c>
    </row>
    <row r="27" spans="1:6" s="3" customFormat="1" ht="13.8" x14ac:dyDescent="0.3">
      <c r="A27" s="15"/>
      <c r="B27" s="18"/>
      <c r="C27" s="15"/>
      <c r="D27" s="15"/>
      <c r="E27" s="16"/>
      <c r="F27" s="17"/>
    </row>
    <row r="28" spans="1:6" s="3" customFormat="1" ht="13.8" x14ac:dyDescent="0.3">
      <c r="A28" s="15" t="s">
        <v>23</v>
      </c>
      <c r="B28" s="18" t="s">
        <v>24</v>
      </c>
      <c r="C28" s="15"/>
      <c r="D28" s="15"/>
      <c r="E28" s="16"/>
      <c r="F28" s="17">
        <f>F323</f>
        <v>0</v>
      </c>
    </row>
    <row r="29" spans="1:6" s="3" customFormat="1" ht="13.8" x14ac:dyDescent="0.3">
      <c r="A29" s="15"/>
      <c r="B29" s="18"/>
      <c r="C29" s="15"/>
      <c r="D29" s="15"/>
      <c r="E29" s="16"/>
      <c r="F29" s="17"/>
    </row>
    <row r="30" spans="1:6" s="3" customFormat="1" ht="13.8" x14ac:dyDescent="0.3">
      <c r="A30" s="15"/>
      <c r="B30" s="18"/>
      <c r="C30" s="15"/>
      <c r="D30" s="15"/>
      <c r="E30" s="16"/>
      <c r="F30" s="17"/>
    </row>
    <row r="31" spans="1:6" s="3" customFormat="1" ht="13.8" x14ac:dyDescent="0.3">
      <c r="A31" s="15"/>
      <c r="B31" s="18"/>
      <c r="C31" s="15"/>
      <c r="D31" s="19"/>
      <c r="E31" s="6"/>
      <c r="F31" s="6"/>
    </row>
    <row r="32" spans="1:6" s="3" customFormat="1" ht="13.8" x14ac:dyDescent="0.3">
      <c r="A32" s="15"/>
      <c r="B32" s="37"/>
      <c r="C32" s="15"/>
      <c r="D32" s="141" t="s">
        <v>25</v>
      </c>
      <c r="E32" s="141"/>
      <c r="F32" s="20">
        <f>SUM(F18:F31)</f>
        <v>0</v>
      </c>
    </row>
    <row r="33" spans="1:6" s="3" customFormat="1" ht="13.8" x14ac:dyDescent="0.3">
      <c r="A33" s="15"/>
      <c r="B33" s="37"/>
      <c r="C33" s="15"/>
      <c r="D33" s="142" t="s">
        <v>26</v>
      </c>
      <c r="E33" s="143"/>
      <c r="F33" s="21">
        <f>+F32*0.16</f>
        <v>0</v>
      </c>
    </row>
    <row r="34" spans="1:6" s="3" customFormat="1" ht="13.8" x14ac:dyDescent="0.3">
      <c r="A34" s="15"/>
      <c r="B34" s="37"/>
      <c r="C34" s="15"/>
      <c r="D34" s="141" t="s">
        <v>27</v>
      </c>
      <c r="E34" s="143"/>
      <c r="F34" s="20">
        <f>+F33+F32</f>
        <v>0</v>
      </c>
    </row>
    <row r="35" spans="1:6" s="3" customFormat="1" ht="13.8" x14ac:dyDescent="0.3">
      <c r="A35" s="15"/>
      <c r="B35" s="37"/>
      <c r="C35" s="15"/>
      <c r="D35" s="15"/>
      <c r="E35" s="16"/>
      <c r="F35" s="17"/>
    </row>
    <row r="36" spans="1:6" s="3" customFormat="1" ht="13.8" x14ac:dyDescent="0.3">
      <c r="A36" s="15"/>
      <c r="B36" s="37"/>
      <c r="C36" s="15"/>
      <c r="D36" s="15"/>
      <c r="E36" s="16"/>
      <c r="F36" s="17"/>
    </row>
    <row r="37" spans="1:6" s="3" customFormat="1" ht="13.8" x14ac:dyDescent="0.3">
      <c r="A37" s="15"/>
      <c r="B37" s="37"/>
      <c r="C37" s="15"/>
      <c r="D37" s="15"/>
      <c r="E37" s="16"/>
      <c r="F37" s="17"/>
    </row>
    <row r="38" spans="1:6" s="3" customFormat="1" ht="13.8" x14ac:dyDescent="0.3">
      <c r="A38" s="15"/>
      <c r="B38" s="37"/>
      <c r="C38" s="15"/>
      <c r="D38" s="15"/>
      <c r="E38" s="16"/>
      <c r="F38" s="17"/>
    </row>
    <row r="39" spans="1:6" s="3" customFormat="1" ht="13.8" x14ac:dyDescent="0.3">
      <c r="A39" s="40"/>
      <c r="E39" s="6"/>
      <c r="F39" s="6"/>
    </row>
    <row r="40" spans="1:6" s="3" customFormat="1" ht="13.8" x14ac:dyDescent="0.3">
      <c r="A40" s="40"/>
      <c r="E40" s="6"/>
      <c r="F40" s="6"/>
    </row>
    <row r="41" spans="1:6" s="3" customFormat="1" ht="13.8" x14ac:dyDescent="0.3">
      <c r="A41" s="22" t="s">
        <v>12</v>
      </c>
      <c r="B41" s="23" t="s">
        <v>13</v>
      </c>
      <c r="E41" s="6"/>
      <c r="F41" s="6"/>
    </row>
    <row r="42" spans="1:6" s="3" customFormat="1" ht="13.8" x14ac:dyDescent="0.3">
      <c r="A42" s="40"/>
      <c r="E42" s="6"/>
      <c r="F42" s="6"/>
    </row>
    <row r="43" spans="1:6" s="3" customFormat="1" ht="69" x14ac:dyDescent="0.3">
      <c r="A43" s="42">
        <v>10</v>
      </c>
      <c r="B43" s="38" t="s">
        <v>60</v>
      </c>
      <c r="C43" s="39" t="s">
        <v>0</v>
      </c>
      <c r="D43" s="24">
        <v>100.68</v>
      </c>
      <c r="E43" s="6"/>
      <c r="F43" s="6"/>
    </row>
    <row r="44" spans="1:6" s="3" customFormat="1" ht="13.8" x14ac:dyDescent="0.3">
      <c r="A44" s="42"/>
      <c r="B44" s="38"/>
      <c r="C44" s="39"/>
      <c r="D44" s="24"/>
      <c r="E44" s="6"/>
      <c r="F44" s="6"/>
    </row>
    <row r="45" spans="1:6" s="3" customFormat="1" ht="13.8" x14ac:dyDescent="0.3">
      <c r="A45" s="42">
        <v>20</v>
      </c>
      <c r="B45" s="38"/>
      <c r="C45" s="39"/>
      <c r="D45" s="24"/>
      <c r="E45" s="6"/>
      <c r="F45" s="6"/>
    </row>
    <row r="46" spans="1:6" s="3" customFormat="1" ht="13.8" x14ac:dyDescent="0.3">
      <c r="A46" s="42"/>
      <c r="B46" s="38"/>
      <c r="C46" s="39"/>
      <c r="D46" s="24"/>
      <c r="E46" s="6"/>
      <c r="F46" s="6"/>
    </row>
    <row r="47" spans="1:6" s="3" customFormat="1" ht="13.8" x14ac:dyDescent="0.3">
      <c r="A47" s="42"/>
      <c r="B47" s="38"/>
      <c r="C47" s="39"/>
      <c r="D47" s="24"/>
      <c r="E47" s="6"/>
      <c r="F47" s="6"/>
    </row>
    <row r="48" spans="1:6" s="3" customFormat="1" ht="13.8" x14ac:dyDescent="0.3">
      <c r="A48" s="42"/>
      <c r="B48" s="38"/>
      <c r="C48" s="39"/>
      <c r="D48" s="24"/>
      <c r="E48" s="6"/>
      <c r="F48" s="6"/>
    </row>
    <row r="49" spans="1:6" s="3" customFormat="1" ht="13.8" x14ac:dyDescent="0.3">
      <c r="A49" s="42"/>
      <c r="B49" s="38"/>
      <c r="C49" s="39"/>
      <c r="D49" s="24"/>
      <c r="E49" s="6"/>
      <c r="F49" s="6"/>
    </row>
    <row r="50" spans="1:6" s="3" customFormat="1" ht="13.8" x14ac:dyDescent="0.3">
      <c r="A50" s="42"/>
      <c r="B50" s="38"/>
      <c r="C50" s="39"/>
      <c r="D50" s="24"/>
      <c r="E50" s="6"/>
      <c r="F50" s="6"/>
    </row>
    <row r="51" spans="1:6" s="3" customFormat="1" ht="13.8" x14ac:dyDescent="0.3">
      <c r="A51" s="42"/>
      <c r="B51" s="38"/>
      <c r="C51" s="39"/>
      <c r="D51" s="24"/>
      <c r="E51" s="6"/>
      <c r="F51" s="6"/>
    </row>
    <row r="52" spans="1:6" s="3" customFormat="1" ht="13.8" x14ac:dyDescent="0.3">
      <c r="A52" s="42"/>
      <c r="B52" s="38"/>
      <c r="C52" s="39"/>
      <c r="D52" s="24"/>
      <c r="E52" s="6"/>
      <c r="F52" s="6"/>
    </row>
    <row r="53" spans="1:6" s="3" customFormat="1" ht="13.8" x14ac:dyDescent="0.3">
      <c r="A53" s="42"/>
      <c r="B53" s="38"/>
      <c r="C53" s="39"/>
      <c r="D53" s="24"/>
      <c r="E53" s="6"/>
      <c r="F53" s="6"/>
    </row>
    <row r="54" spans="1:6" s="3" customFormat="1" ht="13.8" x14ac:dyDescent="0.3">
      <c r="A54" s="42"/>
      <c r="B54" s="38"/>
      <c r="C54" s="39"/>
      <c r="D54" s="24"/>
      <c r="E54" s="6"/>
      <c r="F54" s="6"/>
    </row>
    <row r="55" spans="1:6" s="3" customFormat="1" ht="13.8" x14ac:dyDescent="0.3">
      <c r="A55" s="42"/>
      <c r="B55" s="38"/>
      <c r="C55" s="39"/>
      <c r="D55" s="24"/>
      <c r="E55" s="6"/>
      <c r="F55" s="6"/>
    </row>
    <row r="56" spans="1:6" s="3" customFormat="1" ht="13.8" x14ac:dyDescent="0.3">
      <c r="A56" s="42"/>
      <c r="B56" s="38"/>
      <c r="C56" s="39"/>
      <c r="D56" s="24"/>
      <c r="E56" s="6"/>
      <c r="F56" s="6"/>
    </row>
    <row r="57" spans="1:6" x14ac:dyDescent="0.3">
      <c r="A57" s="42"/>
      <c r="B57" s="38"/>
      <c r="C57" s="39"/>
      <c r="D57" s="24"/>
      <c r="E57" s="6"/>
      <c r="F57" s="6"/>
    </row>
    <row r="58" spans="1:6" x14ac:dyDescent="0.3">
      <c r="A58" s="42"/>
      <c r="B58" s="38"/>
      <c r="C58" s="39"/>
      <c r="D58" s="24"/>
      <c r="E58" s="6"/>
      <c r="F58" s="6"/>
    </row>
    <row r="59" spans="1:6" x14ac:dyDescent="0.3">
      <c r="A59" s="42"/>
      <c r="B59" s="38"/>
      <c r="C59" s="39"/>
      <c r="D59" s="24"/>
      <c r="E59" s="6"/>
      <c r="F59" s="6"/>
    </row>
    <row r="60" spans="1:6" x14ac:dyDescent="0.3">
      <c r="A60" s="42"/>
      <c r="B60" s="38"/>
      <c r="C60" s="39"/>
      <c r="D60" s="24"/>
      <c r="E60" s="6"/>
      <c r="F60" s="6"/>
    </row>
    <row r="61" spans="1:6" x14ac:dyDescent="0.3">
      <c r="A61" s="42"/>
      <c r="B61" s="38"/>
      <c r="C61" s="39"/>
      <c r="D61" s="24"/>
      <c r="E61" s="6"/>
      <c r="F61" s="6"/>
    </row>
    <row r="62" spans="1:6" x14ac:dyDescent="0.3">
      <c r="A62" s="42"/>
      <c r="B62" s="38"/>
      <c r="C62" s="39"/>
      <c r="D62" s="24"/>
      <c r="E62" s="6"/>
      <c r="F62" s="6"/>
    </row>
    <row r="63" spans="1:6" x14ac:dyDescent="0.3">
      <c r="A63" s="42"/>
      <c r="B63" s="38"/>
      <c r="C63" s="39"/>
      <c r="D63" s="24"/>
      <c r="E63" s="6"/>
      <c r="F63" s="6"/>
    </row>
    <row r="64" spans="1:6" x14ac:dyDescent="0.3">
      <c r="A64" s="42"/>
      <c r="B64" s="38"/>
      <c r="C64" s="39"/>
      <c r="D64" s="24"/>
      <c r="E64" s="6"/>
      <c r="F64" s="6"/>
    </row>
    <row r="65" spans="1:6" x14ac:dyDescent="0.3">
      <c r="A65" s="42"/>
      <c r="B65" s="38"/>
      <c r="C65" s="39"/>
      <c r="D65" s="24"/>
      <c r="E65" s="6"/>
      <c r="F65" s="6"/>
    </row>
    <row r="66" spans="1:6" x14ac:dyDescent="0.3">
      <c r="A66" s="42"/>
      <c r="B66" s="38"/>
      <c r="C66" s="39"/>
      <c r="D66" s="24"/>
      <c r="E66" s="6"/>
      <c r="F66" s="6"/>
    </row>
    <row r="67" spans="1:6" x14ac:dyDescent="0.3">
      <c r="A67" s="42"/>
      <c r="B67" s="38"/>
      <c r="C67" s="39"/>
      <c r="D67" s="24"/>
      <c r="E67" s="6"/>
      <c r="F67" s="6"/>
    </row>
    <row r="68" spans="1:6" x14ac:dyDescent="0.3">
      <c r="A68" s="42"/>
      <c r="B68" s="38"/>
      <c r="C68" s="39"/>
      <c r="D68" s="24"/>
      <c r="E68" s="6"/>
      <c r="F68" s="6"/>
    </row>
    <row r="69" spans="1:6" x14ac:dyDescent="0.3">
      <c r="A69" s="42"/>
      <c r="B69" s="38"/>
      <c r="C69" s="39"/>
      <c r="D69" s="24"/>
      <c r="E69" s="6"/>
      <c r="F69" s="6"/>
    </row>
    <row r="70" spans="1:6" x14ac:dyDescent="0.3">
      <c r="A70" s="42"/>
      <c r="B70" s="38"/>
      <c r="C70" s="39"/>
      <c r="D70" s="24"/>
      <c r="E70" s="6"/>
      <c r="F70" s="6"/>
    </row>
    <row r="71" spans="1:6" x14ac:dyDescent="0.3">
      <c r="A71" s="42"/>
      <c r="B71" s="38"/>
      <c r="C71" s="39"/>
      <c r="D71" s="24"/>
      <c r="E71" s="6"/>
      <c r="F71" s="6"/>
    </row>
    <row r="72" spans="1:6" x14ac:dyDescent="0.3">
      <c r="A72" s="42"/>
      <c r="B72" s="38"/>
      <c r="C72" s="39"/>
      <c r="D72" s="24"/>
      <c r="E72" s="6"/>
      <c r="F72" s="6"/>
    </row>
    <row r="73" spans="1:6" x14ac:dyDescent="0.3">
      <c r="A73" s="42"/>
      <c r="B73" s="38"/>
      <c r="C73" s="39"/>
      <c r="D73" s="24"/>
      <c r="E73" s="6"/>
      <c r="F73" s="6"/>
    </row>
    <row r="74" spans="1:6" x14ac:dyDescent="0.3">
      <c r="A74" s="42"/>
      <c r="B74" s="38"/>
      <c r="C74" s="39"/>
      <c r="D74" s="24"/>
      <c r="E74" s="6"/>
      <c r="F74" s="6"/>
    </row>
    <row r="75" spans="1:6" x14ac:dyDescent="0.3">
      <c r="A75" s="42"/>
      <c r="B75" s="38"/>
      <c r="C75" s="39"/>
      <c r="D75" s="24"/>
      <c r="E75" s="6"/>
      <c r="F75" s="6"/>
    </row>
    <row r="76" spans="1:6" x14ac:dyDescent="0.3">
      <c r="A76" s="42"/>
      <c r="B76" s="38"/>
      <c r="C76" s="39"/>
      <c r="D76" s="24"/>
      <c r="E76" s="6"/>
      <c r="F76" s="6"/>
    </row>
    <row r="77" spans="1:6" x14ac:dyDescent="0.3">
      <c r="A77" s="42"/>
      <c r="B77" s="38"/>
      <c r="C77" s="39"/>
      <c r="D77" s="24"/>
      <c r="E77" s="6"/>
      <c r="F77" s="6"/>
    </row>
    <row r="78" spans="1:6" x14ac:dyDescent="0.3">
      <c r="A78" s="42"/>
      <c r="B78" s="38"/>
      <c r="C78" s="39"/>
      <c r="D78" s="24"/>
      <c r="E78" s="6"/>
      <c r="F78" s="6"/>
    </row>
    <row r="79" spans="1:6" x14ac:dyDescent="0.3">
      <c r="A79" s="42"/>
      <c r="B79" s="38"/>
      <c r="C79" s="39"/>
      <c r="D79" s="24"/>
      <c r="E79" s="6"/>
      <c r="F79" s="6"/>
    </row>
    <row r="80" spans="1:6" x14ac:dyDescent="0.3">
      <c r="A80" s="42"/>
      <c r="B80" s="38"/>
      <c r="C80" s="39"/>
      <c r="D80" s="24"/>
      <c r="E80" s="6"/>
      <c r="F80" s="6"/>
    </row>
    <row r="81" spans="1:6" x14ac:dyDescent="0.3">
      <c r="A81" s="42"/>
      <c r="B81" s="38"/>
      <c r="C81" s="39"/>
      <c r="D81" s="24"/>
      <c r="E81" s="6"/>
      <c r="F81" s="6"/>
    </row>
    <row r="82" spans="1:6" x14ac:dyDescent="0.3">
      <c r="A82" s="42"/>
      <c r="B82" s="38"/>
      <c r="C82" s="39"/>
      <c r="D82" s="24"/>
      <c r="E82" s="6"/>
      <c r="F82" s="6"/>
    </row>
    <row r="83" spans="1:6" x14ac:dyDescent="0.3">
      <c r="A83" s="42"/>
      <c r="B83" s="38"/>
      <c r="C83" s="39"/>
      <c r="D83" s="24"/>
      <c r="E83" s="6"/>
      <c r="F83" s="6"/>
    </row>
    <row r="84" spans="1:6" x14ac:dyDescent="0.3">
      <c r="A84" s="42"/>
      <c r="B84" s="38"/>
      <c r="C84" s="39"/>
      <c r="D84" s="24"/>
      <c r="E84" s="6"/>
      <c r="F84" s="6"/>
    </row>
    <row r="85" spans="1:6" x14ac:dyDescent="0.3">
      <c r="A85" s="42"/>
      <c r="B85" s="38"/>
      <c r="C85" s="39"/>
      <c r="D85" s="24"/>
      <c r="E85" s="6"/>
      <c r="F85" s="6"/>
    </row>
    <row r="86" spans="1:6" x14ac:dyDescent="0.3">
      <c r="A86" s="42"/>
      <c r="B86" s="38"/>
      <c r="C86" s="39"/>
      <c r="D86" s="24"/>
      <c r="E86" s="6"/>
      <c r="F86" s="6"/>
    </row>
    <row r="87" spans="1:6" x14ac:dyDescent="0.3">
      <c r="A87" s="42"/>
      <c r="B87" s="38"/>
      <c r="C87" s="39"/>
      <c r="D87" s="24"/>
      <c r="E87" s="6"/>
      <c r="F87" s="6"/>
    </row>
    <row r="88" spans="1:6" x14ac:dyDescent="0.3">
      <c r="A88" s="42"/>
      <c r="B88" s="38"/>
      <c r="C88" s="39"/>
      <c r="D88" s="24"/>
      <c r="E88" s="6"/>
      <c r="F88" s="6"/>
    </row>
    <row r="89" spans="1:6" x14ac:dyDescent="0.3">
      <c r="A89" s="42"/>
      <c r="B89" s="38"/>
      <c r="C89" s="39"/>
      <c r="D89" s="24"/>
      <c r="E89" s="6"/>
      <c r="F89" s="6"/>
    </row>
    <row r="90" spans="1:6" x14ac:dyDescent="0.3">
      <c r="A90" s="42"/>
      <c r="B90" s="38"/>
      <c r="C90" s="39"/>
      <c r="D90" s="24"/>
      <c r="E90" s="6"/>
      <c r="F90" s="6"/>
    </row>
    <row r="91" spans="1:6" x14ac:dyDescent="0.3">
      <c r="A91" s="42"/>
      <c r="B91" s="38"/>
      <c r="C91" s="39"/>
      <c r="D91" s="24"/>
      <c r="E91" s="6"/>
      <c r="F91" s="6"/>
    </row>
    <row r="92" spans="1:6" x14ac:dyDescent="0.3">
      <c r="A92" s="42"/>
      <c r="B92" s="38"/>
      <c r="C92" s="39"/>
      <c r="D92" s="24"/>
      <c r="E92" s="6"/>
      <c r="F92" s="6"/>
    </row>
    <row r="93" spans="1:6" x14ac:dyDescent="0.3">
      <c r="A93" s="42"/>
      <c r="B93" s="38"/>
      <c r="C93" s="39"/>
      <c r="D93" s="24"/>
      <c r="E93" s="6"/>
      <c r="F93" s="6"/>
    </row>
    <row r="94" spans="1:6" x14ac:dyDescent="0.3">
      <c r="A94" s="42"/>
      <c r="B94" s="38"/>
      <c r="C94" s="39"/>
      <c r="D94" s="24"/>
      <c r="E94" s="6"/>
      <c r="F94" s="6"/>
    </row>
    <row r="95" spans="1:6" x14ac:dyDescent="0.3">
      <c r="A95" s="42"/>
      <c r="B95" s="38"/>
      <c r="C95" s="39"/>
      <c r="D95" s="24"/>
      <c r="E95" s="6"/>
      <c r="F95" s="6"/>
    </row>
    <row r="96" spans="1:6" x14ac:dyDescent="0.3">
      <c r="A96" s="42"/>
      <c r="B96" s="38"/>
      <c r="C96" s="39"/>
      <c r="D96" s="24"/>
      <c r="E96" s="6"/>
      <c r="F96" s="6"/>
    </row>
    <row r="97" spans="1:6" x14ac:dyDescent="0.3">
      <c r="A97" s="42"/>
      <c r="B97" s="38"/>
      <c r="C97" s="39"/>
      <c r="D97" s="24"/>
      <c r="E97" s="6"/>
      <c r="F97" s="6"/>
    </row>
    <row r="98" spans="1:6" x14ac:dyDescent="0.3">
      <c r="A98" s="42"/>
      <c r="B98" s="38"/>
      <c r="C98" s="39"/>
      <c r="D98" s="24"/>
      <c r="E98" s="6"/>
      <c r="F98" s="6"/>
    </row>
    <row r="99" spans="1:6" x14ac:dyDescent="0.3">
      <c r="A99" s="42"/>
      <c r="B99" s="38"/>
      <c r="C99" s="39"/>
      <c r="D99" s="24"/>
      <c r="E99" s="6"/>
      <c r="F99" s="6"/>
    </row>
    <row r="100" spans="1:6" x14ac:dyDescent="0.3">
      <c r="A100" s="42"/>
      <c r="B100" s="38"/>
      <c r="C100" s="39"/>
      <c r="D100" s="24"/>
      <c r="E100" s="6"/>
      <c r="F100" s="6"/>
    </row>
    <row r="101" spans="1:6" x14ac:dyDescent="0.3">
      <c r="A101" s="42"/>
      <c r="B101" s="38"/>
      <c r="C101" s="39"/>
      <c r="D101" s="24"/>
      <c r="E101" s="6"/>
      <c r="F101" s="6"/>
    </row>
    <row r="102" spans="1:6" x14ac:dyDescent="0.3">
      <c r="A102" s="42"/>
      <c r="B102" s="38"/>
      <c r="C102" s="39"/>
      <c r="D102" s="24"/>
      <c r="E102" s="6"/>
      <c r="F102" s="6"/>
    </row>
    <row r="103" spans="1:6" x14ac:dyDescent="0.3">
      <c r="A103" s="42"/>
      <c r="B103" s="38"/>
      <c r="C103" s="39"/>
      <c r="D103" s="24"/>
      <c r="E103" s="6"/>
      <c r="F103" s="6"/>
    </row>
    <row r="104" spans="1:6" x14ac:dyDescent="0.3">
      <c r="A104" s="42"/>
      <c r="B104" s="38"/>
      <c r="C104" s="39"/>
      <c r="D104" s="24"/>
      <c r="E104" s="6"/>
      <c r="F104" s="6"/>
    </row>
    <row r="105" spans="1:6" x14ac:dyDescent="0.3">
      <c r="A105" s="42"/>
      <c r="B105" s="38"/>
      <c r="C105" s="39"/>
      <c r="D105" s="24"/>
      <c r="E105" s="6"/>
      <c r="F105" s="6"/>
    </row>
    <row r="106" spans="1:6" x14ac:dyDescent="0.3">
      <c r="A106" s="42"/>
      <c r="B106" s="38"/>
      <c r="C106" s="39"/>
      <c r="D106" s="24"/>
      <c r="E106" s="6"/>
      <c r="F106" s="6"/>
    </row>
    <row r="107" spans="1:6" x14ac:dyDescent="0.3">
      <c r="A107" s="42"/>
      <c r="B107" s="38"/>
      <c r="C107" s="39"/>
      <c r="D107" s="24"/>
      <c r="E107" s="6"/>
      <c r="F107" s="6"/>
    </row>
    <row r="108" spans="1:6" x14ac:dyDescent="0.3">
      <c r="A108" s="42"/>
      <c r="B108" s="38"/>
      <c r="C108" s="39"/>
      <c r="D108" s="24"/>
      <c r="E108" s="6"/>
      <c r="F108" s="6"/>
    </row>
    <row r="109" spans="1:6" x14ac:dyDescent="0.3">
      <c r="A109" s="42"/>
      <c r="B109" s="38"/>
      <c r="C109" s="39"/>
      <c r="D109" s="24"/>
      <c r="E109" s="6"/>
      <c r="F109" s="6"/>
    </row>
    <row r="110" spans="1:6" x14ac:dyDescent="0.3">
      <c r="A110" s="42"/>
      <c r="B110" s="38"/>
      <c r="C110" s="39"/>
      <c r="D110" s="24"/>
      <c r="E110" s="6"/>
      <c r="F110" s="6"/>
    </row>
    <row r="111" spans="1:6" x14ac:dyDescent="0.3">
      <c r="A111" s="42"/>
      <c r="B111" s="38"/>
      <c r="C111" s="39"/>
      <c r="D111" s="24"/>
      <c r="E111" s="6"/>
      <c r="F111" s="6"/>
    </row>
    <row r="112" spans="1:6" x14ac:dyDescent="0.3">
      <c r="A112" s="42"/>
      <c r="B112" s="38"/>
      <c r="C112" s="39"/>
      <c r="D112" s="24"/>
      <c r="E112" s="6"/>
      <c r="F112" s="6"/>
    </row>
    <row r="113" spans="1:6" x14ac:dyDescent="0.3">
      <c r="A113" s="42"/>
      <c r="B113" s="38"/>
      <c r="C113" s="39"/>
      <c r="D113" s="24"/>
      <c r="E113" s="6"/>
      <c r="F113" s="6"/>
    </row>
    <row r="114" spans="1:6" x14ac:dyDescent="0.3">
      <c r="A114" s="42"/>
      <c r="B114" s="38"/>
      <c r="C114" s="39"/>
      <c r="D114" s="24"/>
      <c r="E114" s="6"/>
      <c r="F114" s="6"/>
    </row>
    <row r="115" spans="1:6" x14ac:dyDescent="0.3">
      <c r="A115" s="42"/>
      <c r="B115" s="38"/>
      <c r="C115" s="39"/>
      <c r="D115" s="24"/>
      <c r="E115" s="6"/>
      <c r="F115" s="6"/>
    </row>
    <row r="116" spans="1:6" x14ac:dyDescent="0.3">
      <c r="A116" s="42"/>
      <c r="B116" s="38"/>
      <c r="C116" s="39"/>
      <c r="D116" s="24"/>
      <c r="E116" s="6"/>
      <c r="F116" s="6"/>
    </row>
    <row r="117" spans="1:6" x14ac:dyDescent="0.3">
      <c r="A117" s="42"/>
      <c r="B117" s="38"/>
      <c r="C117" s="39"/>
      <c r="D117" s="24"/>
      <c r="E117" s="6"/>
      <c r="F117" s="6"/>
    </row>
    <row r="118" spans="1:6" x14ac:dyDescent="0.3">
      <c r="A118" s="42"/>
      <c r="B118" s="38"/>
      <c r="C118" s="39"/>
      <c r="D118" s="24"/>
      <c r="E118" s="6"/>
      <c r="F118" s="6"/>
    </row>
    <row r="119" spans="1:6" x14ac:dyDescent="0.3">
      <c r="A119" s="42"/>
      <c r="B119" s="38"/>
      <c r="C119" s="39"/>
      <c r="D119" s="24"/>
      <c r="E119" s="6"/>
      <c r="F119" s="6"/>
    </row>
    <row r="120" spans="1:6" x14ac:dyDescent="0.3">
      <c r="A120" s="42"/>
      <c r="B120" s="38"/>
      <c r="C120" s="39"/>
      <c r="D120" s="24"/>
      <c r="E120" s="6"/>
      <c r="F120" s="6"/>
    </row>
    <row r="121" spans="1:6" x14ac:dyDescent="0.3">
      <c r="A121" s="42"/>
      <c r="B121" s="38"/>
      <c r="C121" s="39"/>
      <c r="D121" s="24"/>
      <c r="E121" s="6"/>
      <c r="F121" s="6"/>
    </row>
    <row r="122" spans="1:6" x14ac:dyDescent="0.3">
      <c r="A122" s="42"/>
      <c r="B122" s="38"/>
      <c r="C122" s="39"/>
      <c r="D122" s="24"/>
      <c r="E122" s="6"/>
      <c r="F122" s="6"/>
    </row>
    <row r="123" spans="1:6" x14ac:dyDescent="0.3">
      <c r="A123" s="42"/>
      <c r="B123" s="38"/>
      <c r="C123" s="39"/>
      <c r="D123" s="24"/>
      <c r="E123" s="6"/>
      <c r="F123" s="6"/>
    </row>
    <row r="124" spans="1:6" x14ac:dyDescent="0.3">
      <c r="A124" s="42"/>
      <c r="B124" s="38"/>
      <c r="C124" s="39"/>
      <c r="D124" s="24"/>
      <c r="E124" s="6"/>
      <c r="F124" s="6"/>
    </row>
    <row r="125" spans="1:6" x14ac:dyDescent="0.3">
      <c r="A125" s="42"/>
      <c r="B125" s="38"/>
      <c r="C125" s="39"/>
      <c r="D125" s="24"/>
      <c r="E125" s="6"/>
      <c r="F125" s="6"/>
    </row>
    <row r="126" spans="1:6" x14ac:dyDescent="0.3">
      <c r="A126" s="42"/>
      <c r="B126" s="38"/>
      <c r="C126" s="39"/>
      <c r="D126" s="24"/>
      <c r="E126" s="6"/>
      <c r="F126" s="6"/>
    </row>
    <row r="127" spans="1:6" x14ac:dyDescent="0.3">
      <c r="A127" s="42"/>
      <c r="B127" s="38"/>
      <c r="C127" s="39"/>
      <c r="D127" s="24"/>
      <c r="E127" s="6"/>
      <c r="F127" s="6"/>
    </row>
    <row r="128" spans="1:6" x14ac:dyDescent="0.3">
      <c r="A128" s="42"/>
      <c r="B128" s="38"/>
      <c r="C128" s="39"/>
      <c r="D128" s="24"/>
      <c r="E128" s="6"/>
      <c r="F128" s="6"/>
    </row>
    <row r="129" spans="1:6" x14ac:dyDescent="0.3">
      <c r="A129" s="42"/>
      <c r="B129" s="38"/>
      <c r="C129" s="39"/>
      <c r="D129" s="24"/>
      <c r="E129" s="6"/>
      <c r="F129" s="6"/>
    </row>
    <row r="130" spans="1:6" x14ac:dyDescent="0.3">
      <c r="A130" s="42"/>
      <c r="B130" s="38"/>
      <c r="C130" s="39"/>
      <c r="D130" s="24"/>
      <c r="E130" s="6"/>
      <c r="F130" s="6"/>
    </row>
    <row r="131" spans="1:6" x14ac:dyDescent="0.3">
      <c r="A131" s="42"/>
      <c r="B131" s="38"/>
      <c r="C131" s="39"/>
      <c r="D131" s="24"/>
      <c r="E131" s="6"/>
      <c r="F131" s="6"/>
    </row>
    <row r="132" spans="1:6" x14ac:dyDescent="0.3">
      <c r="A132" s="42"/>
      <c r="B132" s="38"/>
      <c r="C132" s="39"/>
      <c r="D132" s="24"/>
      <c r="E132" s="6"/>
      <c r="F132" s="6"/>
    </row>
    <row r="133" spans="1:6" x14ac:dyDescent="0.3">
      <c r="A133" s="42"/>
      <c r="B133" s="38"/>
      <c r="C133" s="39"/>
      <c r="D133" s="24"/>
      <c r="E133" s="6"/>
      <c r="F133" s="6"/>
    </row>
    <row r="134" spans="1:6" x14ac:dyDescent="0.3">
      <c r="A134" s="42"/>
      <c r="B134" s="38"/>
      <c r="C134" s="39"/>
      <c r="D134" s="24"/>
      <c r="E134" s="6"/>
      <c r="F134" s="6"/>
    </row>
    <row r="135" spans="1:6" x14ac:dyDescent="0.3">
      <c r="A135" s="42"/>
      <c r="B135" s="38"/>
      <c r="C135" s="39"/>
      <c r="D135" s="24"/>
      <c r="E135" s="6"/>
      <c r="F135" s="6"/>
    </row>
    <row r="136" spans="1:6" x14ac:dyDescent="0.3">
      <c r="A136" s="42"/>
      <c r="B136" s="38"/>
      <c r="C136" s="39"/>
      <c r="D136" s="24"/>
      <c r="E136" s="6"/>
      <c r="F136" s="6"/>
    </row>
    <row r="137" spans="1:6" x14ac:dyDescent="0.3">
      <c r="A137" s="42"/>
      <c r="B137" s="38"/>
      <c r="C137" s="39"/>
      <c r="D137" s="24"/>
      <c r="E137" s="6"/>
      <c r="F137" s="6"/>
    </row>
    <row r="138" spans="1:6" x14ac:dyDescent="0.3">
      <c r="A138" s="42"/>
      <c r="B138" s="38"/>
      <c r="C138" s="39"/>
      <c r="D138" s="24"/>
      <c r="E138" s="6"/>
      <c r="F138" s="6"/>
    </row>
    <row r="139" spans="1:6" x14ac:dyDescent="0.3">
      <c r="A139" s="42"/>
      <c r="B139" s="38"/>
      <c r="C139" s="39"/>
      <c r="D139" s="24"/>
      <c r="E139" s="6"/>
      <c r="F139" s="6"/>
    </row>
    <row r="140" spans="1:6" x14ac:dyDescent="0.3">
      <c r="A140" s="42"/>
      <c r="B140" s="38"/>
      <c r="C140" s="39"/>
      <c r="D140" s="24"/>
      <c r="E140" s="6"/>
      <c r="F140" s="6"/>
    </row>
    <row r="141" spans="1:6" x14ac:dyDescent="0.3">
      <c r="A141" s="42"/>
      <c r="B141" s="38"/>
      <c r="C141" s="39"/>
      <c r="D141" s="24"/>
      <c r="E141" s="6"/>
      <c r="F141" s="6"/>
    </row>
    <row r="142" spans="1:6" x14ac:dyDescent="0.3">
      <c r="A142" s="42"/>
      <c r="B142" s="38"/>
      <c r="C142" s="39"/>
      <c r="D142" s="24"/>
      <c r="E142" s="6"/>
      <c r="F142" s="6"/>
    </row>
    <row r="143" spans="1:6" x14ac:dyDescent="0.3">
      <c r="A143" s="42"/>
      <c r="B143" s="38"/>
      <c r="C143" s="39"/>
      <c r="D143" s="24"/>
      <c r="E143" s="6"/>
      <c r="F143" s="6"/>
    </row>
    <row r="144" spans="1:6" x14ac:dyDescent="0.3">
      <c r="A144" s="42"/>
      <c r="B144" s="38"/>
      <c r="C144" s="39"/>
      <c r="D144" s="24"/>
      <c r="E144" s="6"/>
      <c r="F144" s="6"/>
    </row>
    <row r="145" spans="1:6" x14ac:dyDescent="0.3">
      <c r="A145" s="42"/>
      <c r="B145" s="38"/>
      <c r="C145" s="39"/>
      <c r="D145" s="24"/>
      <c r="E145" s="6"/>
      <c r="F145" s="6"/>
    </row>
    <row r="146" spans="1:6" x14ac:dyDescent="0.3">
      <c r="A146" s="42"/>
      <c r="B146" s="38"/>
      <c r="C146" s="39"/>
      <c r="D146" s="24"/>
      <c r="E146" s="6"/>
      <c r="F146" s="6"/>
    </row>
    <row r="147" spans="1:6" x14ac:dyDescent="0.3">
      <c r="A147" s="42"/>
      <c r="B147" s="38"/>
      <c r="C147" s="39"/>
      <c r="D147" s="24"/>
      <c r="E147" s="6"/>
      <c r="F147" s="6"/>
    </row>
    <row r="148" spans="1:6" x14ac:dyDescent="0.3">
      <c r="A148" s="42"/>
      <c r="B148" s="38"/>
      <c r="C148" s="39"/>
      <c r="D148" s="24"/>
      <c r="E148" s="6"/>
      <c r="F148" s="6"/>
    </row>
    <row r="149" spans="1:6" x14ac:dyDescent="0.3">
      <c r="A149" s="42"/>
      <c r="B149" s="38"/>
      <c r="C149" s="39"/>
      <c r="D149" s="24"/>
      <c r="E149" s="6"/>
      <c r="F149" s="6"/>
    </row>
    <row r="150" spans="1:6" x14ac:dyDescent="0.3">
      <c r="A150" s="42"/>
      <c r="B150" s="38"/>
      <c r="C150" s="39"/>
      <c r="D150" s="24"/>
      <c r="E150" s="6"/>
      <c r="F150" s="6"/>
    </row>
    <row r="151" spans="1:6" x14ac:dyDescent="0.3">
      <c r="A151" s="42"/>
      <c r="B151" s="38"/>
      <c r="C151" s="39"/>
      <c r="D151" s="24"/>
      <c r="E151" s="6"/>
      <c r="F151" s="6"/>
    </row>
    <row r="152" spans="1:6" x14ac:dyDescent="0.3">
      <c r="A152" s="42"/>
      <c r="B152" s="38"/>
      <c r="C152" s="39"/>
      <c r="D152" s="24"/>
      <c r="E152" s="6"/>
      <c r="F152" s="6"/>
    </row>
    <row r="153" spans="1:6" x14ac:dyDescent="0.3">
      <c r="A153" s="42"/>
      <c r="B153" s="38"/>
      <c r="C153" s="39"/>
      <c r="D153" s="24"/>
      <c r="E153" s="6"/>
      <c r="F153" s="6"/>
    </row>
    <row r="154" spans="1:6" x14ac:dyDescent="0.3">
      <c r="A154" s="42"/>
      <c r="B154" s="38"/>
      <c r="C154" s="39"/>
      <c r="D154" s="24"/>
      <c r="E154" s="6"/>
      <c r="F154" s="6"/>
    </row>
    <row r="155" spans="1:6" x14ac:dyDescent="0.3">
      <c r="A155" s="42"/>
      <c r="B155" s="38"/>
      <c r="C155" s="39"/>
      <c r="D155" s="24"/>
      <c r="E155" s="6"/>
      <c r="F155" s="6"/>
    </row>
    <row r="156" spans="1:6" x14ac:dyDescent="0.3">
      <c r="A156" s="42"/>
      <c r="B156" s="38"/>
      <c r="C156" s="39"/>
      <c r="D156" s="24"/>
      <c r="E156" s="6"/>
      <c r="F156" s="6"/>
    </row>
    <row r="157" spans="1:6" x14ac:dyDescent="0.3">
      <c r="A157" s="42"/>
      <c r="B157" s="38"/>
      <c r="C157" s="39"/>
      <c r="D157" s="24"/>
      <c r="E157" s="6"/>
      <c r="F157" s="6"/>
    </row>
    <row r="158" spans="1:6" x14ac:dyDescent="0.3">
      <c r="A158" s="42"/>
      <c r="B158" s="38"/>
      <c r="C158" s="39"/>
      <c r="D158" s="24"/>
      <c r="E158" s="6"/>
      <c r="F158" s="6"/>
    </row>
    <row r="159" spans="1:6" x14ac:dyDescent="0.3">
      <c r="A159" s="42"/>
      <c r="B159" s="38"/>
      <c r="C159" s="39"/>
      <c r="D159" s="24"/>
      <c r="E159" s="6"/>
      <c r="F159" s="6"/>
    </row>
    <row r="160" spans="1:6" x14ac:dyDescent="0.3">
      <c r="A160" s="42"/>
      <c r="B160" s="38"/>
      <c r="C160" s="39"/>
      <c r="D160" s="24"/>
      <c r="E160" s="6"/>
      <c r="F160" s="6"/>
    </row>
    <row r="161" spans="1:6" x14ac:dyDescent="0.3">
      <c r="A161" s="42"/>
      <c r="B161" s="38"/>
      <c r="C161" s="39"/>
      <c r="D161" s="24"/>
      <c r="E161" s="6"/>
      <c r="F161" s="6"/>
    </row>
    <row r="162" spans="1:6" x14ac:dyDescent="0.3">
      <c r="A162" s="42"/>
      <c r="B162" s="38"/>
      <c r="C162" s="39"/>
      <c r="D162" s="24"/>
      <c r="E162" s="6"/>
      <c r="F162" s="6"/>
    </row>
    <row r="163" spans="1:6" x14ac:dyDescent="0.3">
      <c r="A163" s="42"/>
      <c r="B163" s="38"/>
      <c r="C163" s="39"/>
      <c r="D163" s="24"/>
      <c r="E163" s="6"/>
      <c r="F163" s="6"/>
    </row>
    <row r="164" spans="1:6" x14ac:dyDescent="0.3">
      <c r="A164" s="42"/>
      <c r="B164" s="38"/>
      <c r="C164" s="39"/>
      <c r="D164" s="24"/>
      <c r="E164" s="6"/>
      <c r="F164" s="6"/>
    </row>
    <row r="165" spans="1:6" x14ac:dyDescent="0.3">
      <c r="A165" s="42"/>
      <c r="B165" s="38"/>
      <c r="C165" s="39"/>
      <c r="D165" s="24"/>
      <c r="E165" s="6"/>
      <c r="F165" s="6"/>
    </row>
    <row r="166" spans="1:6" x14ac:dyDescent="0.3">
      <c r="A166" s="42"/>
      <c r="B166" s="38"/>
      <c r="C166" s="39"/>
      <c r="D166" s="24"/>
      <c r="E166" s="6"/>
      <c r="F166" s="6"/>
    </row>
    <row r="167" spans="1:6" x14ac:dyDescent="0.3">
      <c r="A167" s="42"/>
      <c r="B167" s="38"/>
      <c r="C167" s="39"/>
      <c r="D167" s="24"/>
      <c r="E167" s="6"/>
      <c r="F167" s="6"/>
    </row>
    <row r="168" spans="1:6" x14ac:dyDescent="0.3">
      <c r="A168" s="42"/>
      <c r="B168" s="38"/>
      <c r="C168" s="39"/>
      <c r="D168" s="24"/>
      <c r="E168" s="6"/>
      <c r="F168" s="6"/>
    </row>
    <row r="169" spans="1:6" x14ac:dyDescent="0.3">
      <c r="A169" s="42"/>
      <c r="B169" s="38"/>
      <c r="C169" s="39"/>
      <c r="D169" s="24"/>
      <c r="E169" s="6"/>
      <c r="F169" s="6"/>
    </row>
    <row r="170" spans="1:6" x14ac:dyDescent="0.3">
      <c r="A170" s="42"/>
      <c r="B170" s="38"/>
      <c r="C170" s="39"/>
      <c r="D170" s="24"/>
      <c r="E170" s="6"/>
      <c r="F170" s="6"/>
    </row>
    <row r="171" spans="1:6" x14ac:dyDescent="0.3">
      <c r="A171" s="42"/>
      <c r="B171" s="38"/>
      <c r="C171" s="39"/>
      <c r="D171" s="24"/>
      <c r="E171" s="6"/>
      <c r="F171" s="6"/>
    </row>
    <row r="172" spans="1:6" x14ac:dyDescent="0.3">
      <c r="A172" s="42"/>
      <c r="B172" s="38"/>
      <c r="C172" s="39"/>
      <c r="D172" s="24"/>
      <c r="E172" s="6"/>
      <c r="F172" s="6"/>
    </row>
    <row r="173" spans="1:6" x14ac:dyDescent="0.3">
      <c r="A173" s="42"/>
      <c r="B173" s="38"/>
      <c r="C173" s="39"/>
      <c r="D173" s="24"/>
      <c r="E173" s="6"/>
      <c r="F173" s="6"/>
    </row>
    <row r="174" spans="1:6" x14ac:dyDescent="0.3">
      <c r="A174" s="42"/>
      <c r="B174" s="38"/>
      <c r="C174" s="39"/>
      <c r="D174" s="24"/>
      <c r="E174" s="6"/>
      <c r="F174" s="6"/>
    </row>
    <row r="175" spans="1:6" x14ac:dyDescent="0.3">
      <c r="A175" s="42"/>
      <c r="B175" s="38"/>
      <c r="C175" s="39"/>
      <c r="D175" s="24"/>
      <c r="E175" s="6"/>
      <c r="F175" s="6"/>
    </row>
    <row r="176" spans="1:6" x14ac:dyDescent="0.3">
      <c r="A176" s="42"/>
      <c r="B176" s="38"/>
      <c r="C176" s="39"/>
      <c r="D176" s="24"/>
      <c r="E176" s="6"/>
      <c r="F176" s="6"/>
    </row>
    <row r="177" spans="1:6" x14ac:dyDescent="0.3">
      <c r="A177" s="42"/>
      <c r="B177" s="38"/>
      <c r="C177" s="39"/>
      <c r="D177" s="24"/>
      <c r="E177" s="6"/>
      <c r="F177" s="6"/>
    </row>
    <row r="178" spans="1:6" x14ac:dyDescent="0.3">
      <c r="A178" s="42"/>
      <c r="B178" s="38"/>
      <c r="C178" s="39"/>
      <c r="D178" s="24"/>
      <c r="E178" s="6"/>
      <c r="F178" s="6"/>
    </row>
    <row r="179" spans="1:6" x14ac:dyDescent="0.3">
      <c r="A179" s="42"/>
      <c r="B179" s="38"/>
      <c r="C179" s="39"/>
      <c r="D179" s="24"/>
      <c r="E179" s="6"/>
      <c r="F179" s="6"/>
    </row>
    <row r="180" spans="1:6" x14ac:dyDescent="0.3">
      <c r="A180" s="42"/>
      <c r="B180" s="38"/>
      <c r="C180" s="39"/>
      <c r="D180" s="24"/>
      <c r="E180" s="6"/>
      <c r="F180" s="6"/>
    </row>
    <row r="181" spans="1:6" x14ac:dyDescent="0.3">
      <c r="A181" s="42"/>
      <c r="B181" s="38"/>
      <c r="C181" s="39"/>
      <c r="D181" s="24"/>
      <c r="E181" s="6"/>
      <c r="F181" s="6"/>
    </row>
    <row r="182" spans="1:6" x14ac:dyDescent="0.3">
      <c r="A182" s="42"/>
      <c r="B182" s="38"/>
      <c r="C182" s="39"/>
      <c r="D182" s="24"/>
      <c r="E182" s="6"/>
      <c r="F182" s="6"/>
    </row>
    <row r="183" spans="1:6" x14ac:dyDescent="0.3">
      <c r="A183" s="42"/>
      <c r="B183" s="38"/>
      <c r="C183" s="39"/>
      <c r="D183" s="24"/>
      <c r="E183" s="6"/>
      <c r="F183" s="6"/>
    </row>
    <row r="184" spans="1:6" x14ac:dyDescent="0.3">
      <c r="A184" s="42"/>
      <c r="B184" s="38"/>
      <c r="C184" s="39"/>
      <c r="D184" s="24"/>
      <c r="E184" s="6"/>
      <c r="F184" s="6"/>
    </row>
    <row r="185" spans="1:6" x14ac:dyDescent="0.3">
      <c r="A185" s="42"/>
      <c r="B185" s="38"/>
      <c r="C185" s="39"/>
      <c r="D185" s="24"/>
      <c r="E185" s="6"/>
      <c r="F185" s="6"/>
    </row>
    <row r="186" spans="1:6" x14ac:dyDescent="0.3">
      <c r="A186" s="42"/>
      <c r="B186" s="38"/>
      <c r="C186" s="39"/>
      <c r="D186" s="24"/>
      <c r="E186" s="6"/>
      <c r="F186" s="6"/>
    </row>
    <row r="187" spans="1:6" x14ac:dyDescent="0.3">
      <c r="A187" s="42"/>
      <c r="B187" s="38"/>
      <c r="C187" s="39"/>
      <c r="D187" s="24"/>
      <c r="E187" s="6"/>
      <c r="F187" s="6"/>
    </row>
    <row r="188" spans="1:6" x14ac:dyDescent="0.3">
      <c r="A188" s="42"/>
      <c r="B188" s="38"/>
      <c r="C188" s="39"/>
      <c r="D188" s="24"/>
      <c r="E188" s="6"/>
      <c r="F188" s="6"/>
    </row>
    <row r="189" spans="1:6" x14ac:dyDescent="0.3">
      <c r="A189" s="42"/>
      <c r="B189" s="38"/>
      <c r="C189" s="39"/>
      <c r="D189" s="24"/>
      <c r="E189" s="6"/>
      <c r="F189" s="6"/>
    </row>
    <row r="190" spans="1:6" x14ac:dyDescent="0.3">
      <c r="A190" s="42"/>
      <c r="B190" s="38"/>
      <c r="C190" s="39"/>
      <c r="D190" s="24"/>
      <c r="E190" s="6"/>
      <c r="F190" s="6"/>
    </row>
    <row r="191" spans="1:6" x14ac:dyDescent="0.3">
      <c r="A191" s="42"/>
      <c r="B191" s="38"/>
      <c r="C191" s="39"/>
      <c r="D191" s="24"/>
      <c r="E191" s="6"/>
      <c r="F191" s="6"/>
    </row>
    <row r="192" spans="1:6" x14ac:dyDescent="0.3">
      <c r="A192" s="42"/>
      <c r="B192" s="38"/>
      <c r="C192" s="39"/>
      <c r="D192" s="24"/>
      <c r="E192" s="6"/>
      <c r="F192" s="6"/>
    </row>
    <row r="193" spans="1:6" x14ac:dyDescent="0.3">
      <c r="A193" s="42"/>
      <c r="B193" s="38"/>
      <c r="C193" s="39"/>
      <c r="D193" s="24"/>
      <c r="E193" s="6"/>
      <c r="F193" s="6"/>
    </row>
    <row r="194" spans="1:6" x14ac:dyDescent="0.3">
      <c r="A194" s="42"/>
      <c r="B194" s="38"/>
      <c r="C194" s="39"/>
      <c r="D194" s="24"/>
      <c r="E194" s="6"/>
      <c r="F194" s="6"/>
    </row>
    <row r="195" spans="1:6" x14ac:dyDescent="0.3">
      <c r="A195" s="42"/>
      <c r="B195" s="38"/>
      <c r="C195" s="39"/>
      <c r="D195" s="24"/>
      <c r="E195" s="6"/>
      <c r="F195" s="6"/>
    </row>
    <row r="196" spans="1:6" x14ac:dyDescent="0.3">
      <c r="A196" s="42"/>
      <c r="B196" s="38"/>
      <c r="C196" s="39"/>
      <c r="D196" s="24"/>
      <c r="E196" s="6"/>
      <c r="F196" s="6"/>
    </row>
    <row r="197" spans="1:6" x14ac:dyDescent="0.3">
      <c r="A197" s="42"/>
      <c r="B197" s="38"/>
      <c r="C197" s="39"/>
      <c r="D197" s="24"/>
      <c r="E197" s="6"/>
      <c r="F197" s="6"/>
    </row>
    <row r="198" spans="1:6" x14ac:dyDescent="0.3">
      <c r="A198" s="42"/>
      <c r="B198" s="38"/>
      <c r="C198" s="39"/>
      <c r="D198" s="24"/>
      <c r="E198" s="6"/>
      <c r="F198" s="6"/>
    </row>
    <row r="199" spans="1:6" x14ac:dyDescent="0.3">
      <c r="A199" s="42"/>
      <c r="B199" s="38"/>
      <c r="C199" s="39"/>
      <c r="D199" s="24"/>
      <c r="E199" s="6"/>
      <c r="F199" s="6"/>
    </row>
    <row r="200" spans="1:6" x14ac:dyDescent="0.3">
      <c r="A200" s="42"/>
      <c r="B200" s="38"/>
      <c r="C200" s="39"/>
      <c r="D200" s="24"/>
      <c r="E200" s="6"/>
      <c r="F200" s="6"/>
    </row>
    <row r="201" spans="1:6" x14ac:dyDescent="0.3">
      <c r="A201" s="42"/>
      <c r="B201" s="38"/>
      <c r="C201" s="39"/>
      <c r="D201" s="24"/>
      <c r="E201" s="6"/>
      <c r="F201" s="6"/>
    </row>
    <row r="202" spans="1:6" x14ac:dyDescent="0.3">
      <c r="A202" s="42"/>
      <c r="B202" s="38"/>
      <c r="C202" s="39"/>
      <c r="D202" s="24"/>
      <c r="E202" s="6"/>
      <c r="F202" s="6"/>
    </row>
    <row r="203" spans="1:6" x14ac:dyDescent="0.3">
      <c r="A203" s="42"/>
      <c r="B203" s="38"/>
      <c r="C203" s="39"/>
      <c r="D203" s="24"/>
      <c r="E203" s="6"/>
      <c r="F203" s="6"/>
    </row>
    <row r="204" spans="1:6" x14ac:dyDescent="0.3">
      <c r="A204" s="42"/>
      <c r="B204" s="38"/>
      <c r="C204" s="39"/>
      <c r="D204" s="24"/>
      <c r="E204" s="6"/>
      <c r="F204" s="6"/>
    </row>
    <row r="205" spans="1:6" x14ac:dyDescent="0.3">
      <c r="A205" s="42"/>
      <c r="B205" s="38"/>
      <c r="C205" s="39"/>
      <c r="D205" s="24"/>
      <c r="E205" s="6"/>
      <c r="F205" s="6"/>
    </row>
    <row r="206" spans="1:6" x14ac:dyDescent="0.3">
      <c r="A206" s="42"/>
      <c r="B206" s="38"/>
      <c r="C206" s="39"/>
      <c r="D206" s="24"/>
      <c r="E206" s="6"/>
      <c r="F206" s="6"/>
    </row>
    <row r="207" spans="1:6" x14ac:dyDescent="0.3">
      <c r="A207" s="42"/>
      <c r="B207" s="38"/>
      <c r="C207" s="39"/>
      <c r="D207" s="24"/>
      <c r="E207" s="6"/>
      <c r="F207" s="6"/>
    </row>
    <row r="208" spans="1:6" x14ac:dyDescent="0.3">
      <c r="A208" s="42"/>
      <c r="B208" s="38"/>
      <c r="C208" s="39"/>
      <c r="D208" s="24"/>
      <c r="E208" s="6"/>
      <c r="F208" s="6"/>
    </row>
    <row r="209" spans="1:6" x14ac:dyDescent="0.3">
      <c r="A209" s="42"/>
      <c r="B209" s="38"/>
      <c r="C209" s="39"/>
      <c r="D209" s="24"/>
      <c r="E209" s="6"/>
      <c r="F209" s="6"/>
    </row>
    <row r="210" spans="1:6" x14ac:dyDescent="0.3">
      <c r="A210" s="42"/>
      <c r="B210" s="38"/>
      <c r="C210" s="39"/>
      <c r="D210" s="24"/>
      <c r="E210" s="6"/>
      <c r="F210" s="6"/>
    </row>
    <row r="211" spans="1:6" x14ac:dyDescent="0.3">
      <c r="A211" s="42"/>
      <c r="B211" s="38"/>
      <c r="C211" s="39"/>
      <c r="D211" s="24"/>
      <c r="E211" s="6"/>
      <c r="F211" s="6"/>
    </row>
    <row r="212" spans="1:6" x14ac:dyDescent="0.3">
      <c r="A212" s="42"/>
      <c r="B212" s="38"/>
      <c r="C212" s="39"/>
      <c r="D212" s="24"/>
      <c r="E212" s="6"/>
      <c r="F212" s="6"/>
    </row>
    <row r="213" spans="1:6" x14ac:dyDescent="0.3">
      <c r="A213" s="42"/>
      <c r="B213" s="38"/>
      <c r="C213" s="39"/>
      <c r="D213" s="24"/>
      <c r="E213" s="6"/>
      <c r="F213" s="6"/>
    </row>
    <row r="214" spans="1:6" x14ac:dyDescent="0.3">
      <c r="A214" s="42"/>
      <c r="B214" s="38"/>
      <c r="C214" s="39"/>
      <c r="D214" s="24"/>
      <c r="E214" s="6"/>
      <c r="F214" s="6"/>
    </row>
    <row r="215" spans="1:6" x14ac:dyDescent="0.3">
      <c r="A215" s="42"/>
      <c r="B215" s="38"/>
      <c r="C215" s="39"/>
      <c r="D215" s="24"/>
      <c r="E215" s="6"/>
      <c r="F215" s="6"/>
    </row>
    <row r="216" spans="1:6" x14ac:dyDescent="0.3">
      <c r="A216" s="42"/>
      <c r="B216" s="38"/>
      <c r="C216" s="39"/>
      <c r="D216" s="24"/>
      <c r="E216" s="6"/>
      <c r="F216" s="6"/>
    </row>
    <row r="217" spans="1:6" x14ac:dyDescent="0.3">
      <c r="A217" s="42"/>
      <c r="B217" s="38"/>
      <c r="C217" s="39"/>
      <c r="D217" s="24"/>
      <c r="E217" s="6"/>
      <c r="F217" s="6"/>
    </row>
    <row r="218" spans="1:6" x14ac:dyDescent="0.3">
      <c r="A218" s="42"/>
      <c r="B218" s="38"/>
      <c r="C218" s="39"/>
      <c r="D218" s="24"/>
      <c r="E218" s="6"/>
      <c r="F218" s="6"/>
    </row>
    <row r="219" spans="1:6" x14ac:dyDescent="0.3">
      <c r="A219" s="42"/>
      <c r="B219" s="38"/>
      <c r="C219" s="39"/>
      <c r="D219" s="24"/>
      <c r="E219" s="6"/>
      <c r="F219" s="6"/>
    </row>
    <row r="220" spans="1:6" x14ac:dyDescent="0.3">
      <c r="A220" s="42"/>
      <c r="B220" s="38"/>
      <c r="C220" s="39"/>
      <c r="D220" s="24"/>
      <c r="E220" s="6"/>
      <c r="F220" s="6"/>
    </row>
    <row r="221" spans="1:6" x14ac:dyDescent="0.3">
      <c r="A221" s="42"/>
      <c r="B221" s="38"/>
      <c r="C221" s="39"/>
      <c r="D221" s="24"/>
      <c r="E221" s="6"/>
      <c r="F221" s="6"/>
    </row>
    <row r="222" spans="1:6" x14ac:dyDescent="0.3">
      <c r="A222" s="42"/>
      <c r="B222" s="38"/>
      <c r="C222" s="39"/>
      <c r="D222" s="24"/>
      <c r="E222" s="6"/>
      <c r="F222" s="6"/>
    </row>
    <row r="223" spans="1:6" x14ac:dyDescent="0.3">
      <c r="A223" s="42"/>
      <c r="B223" s="38"/>
      <c r="C223" s="39"/>
      <c r="D223" s="24"/>
      <c r="E223" s="6"/>
      <c r="F223" s="6"/>
    </row>
    <row r="224" spans="1:6" x14ac:dyDescent="0.3">
      <c r="A224" s="42"/>
      <c r="B224" s="38"/>
      <c r="C224" s="39"/>
      <c r="D224" s="24"/>
      <c r="E224" s="6"/>
      <c r="F224" s="6"/>
    </row>
    <row r="225" spans="1:6" x14ac:dyDescent="0.3">
      <c r="A225" s="42"/>
      <c r="B225" s="38"/>
      <c r="C225" s="39"/>
      <c r="D225" s="24"/>
      <c r="E225" s="6"/>
      <c r="F225" s="6"/>
    </row>
    <row r="226" spans="1:6" x14ac:dyDescent="0.3">
      <c r="A226" s="42"/>
      <c r="B226" s="38"/>
      <c r="C226" s="39"/>
      <c r="D226" s="24"/>
      <c r="E226" s="6"/>
      <c r="F226" s="6"/>
    </row>
    <row r="227" spans="1:6" x14ac:dyDescent="0.3">
      <c r="A227" s="42"/>
      <c r="B227" s="38"/>
      <c r="C227" s="39"/>
      <c r="D227" s="24"/>
      <c r="E227" s="6"/>
      <c r="F227" s="6"/>
    </row>
    <row r="228" spans="1:6" x14ac:dyDescent="0.3">
      <c r="A228" s="42"/>
      <c r="B228" s="38"/>
      <c r="C228" s="39"/>
      <c r="D228" s="24"/>
      <c r="E228" s="6"/>
      <c r="F228" s="6"/>
    </row>
    <row r="229" spans="1:6" x14ac:dyDescent="0.3">
      <c r="A229" s="42"/>
      <c r="B229" s="38"/>
      <c r="C229" s="39"/>
      <c r="D229" s="24"/>
      <c r="E229" s="6"/>
      <c r="F229" s="6"/>
    </row>
    <row r="230" spans="1:6" x14ac:dyDescent="0.3">
      <c r="A230" s="42"/>
      <c r="B230" s="38"/>
      <c r="C230" s="39"/>
      <c r="D230" s="24"/>
      <c r="E230" s="6"/>
      <c r="F230" s="6"/>
    </row>
    <row r="231" spans="1:6" x14ac:dyDescent="0.3">
      <c r="A231" s="42"/>
      <c r="B231" s="38"/>
      <c r="C231" s="39"/>
      <c r="D231" s="24"/>
      <c r="E231" s="6"/>
      <c r="F231" s="6"/>
    </row>
    <row r="232" spans="1:6" x14ac:dyDescent="0.3">
      <c r="A232" s="42"/>
      <c r="B232" s="38"/>
      <c r="C232" s="39"/>
      <c r="D232" s="24"/>
      <c r="E232" s="6"/>
      <c r="F232" s="6"/>
    </row>
    <row r="233" spans="1:6" x14ac:dyDescent="0.3">
      <c r="A233" s="42"/>
      <c r="B233" s="38"/>
      <c r="C233" s="39"/>
      <c r="D233" s="24"/>
      <c r="E233" s="6"/>
      <c r="F233" s="6"/>
    </row>
    <row r="234" spans="1:6" x14ac:dyDescent="0.3">
      <c r="A234" s="42"/>
      <c r="B234" s="38"/>
      <c r="C234" s="39"/>
      <c r="D234" s="24"/>
      <c r="E234" s="6"/>
      <c r="F234" s="6"/>
    </row>
    <row r="235" spans="1:6" x14ac:dyDescent="0.3">
      <c r="A235" s="42"/>
      <c r="B235" s="38"/>
      <c r="C235" s="39"/>
      <c r="D235" s="24"/>
      <c r="E235" s="6"/>
      <c r="F235" s="6"/>
    </row>
    <row r="236" spans="1:6" x14ac:dyDescent="0.3">
      <c r="A236" s="42"/>
      <c r="B236" s="38"/>
      <c r="C236" s="39"/>
      <c r="D236" s="24"/>
      <c r="E236" s="6"/>
      <c r="F236" s="6"/>
    </row>
    <row r="237" spans="1:6" x14ac:dyDescent="0.3">
      <c r="A237" s="42"/>
      <c r="B237" s="38"/>
      <c r="C237" s="39"/>
      <c r="D237" s="24"/>
      <c r="E237" s="6"/>
      <c r="F237" s="6"/>
    </row>
    <row r="238" spans="1:6" x14ac:dyDescent="0.3">
      <c r="A238" s="42"/>
      <c r="B238" s="38"/>
      <c r="C238" s="39"/>
      <c r="D238" s="24"/>
      <c r="E238" s="6"/>
      <c r="F238" s="6"/>
    </row>
    <row r="239" spans="1:6" x14ac:dyDescent="0.3">
      <c r="A239" s="42"/>
      <c r="B239" s="38"/>
      <c r="C239" s="39"/>
      <c r="D239" s="24"/>
      <c r="E239" s="6"/>
      <c r="F239" s="6"/>
    </row>
    <row r="240" spans="1:6" x14ac:dyDescent="0.3">
      <c r="A240" s="42"/>
      <c r="B240" s="38"/>
      <c r="C240" s="39"/>
      <c r="D240" s="24"/>
      <c r="E240" s="6"/>
      <c r="F240" s="6"/>
    </row>
    <row r="241" spans="1:6" x14ac:dyDescent="0.3">
      <c r="A241" s="42"/>
      <c r="B241" s="38"/>
      <c r="C241" s="39"/>
      <c r="D241" s="24"/>
      <c r="E241" s="6"/>
      <c r="F241" s="6"/>
    </row>
    <row r="242" spans="1:6" x14ac:dyDescent="0.3">
      <c r="A242" s="42"/>
      <c r="B242" s="38"/>
      <c r="C242" s="39"/>
      <c r="D242" s="24"/>
      <c r="E242" s="6"/>
      <c r="F242" s="6"/>
    </row>
    <row r="243" spans="1:6" x14ac:dyDescent="0.3">
      <c r="A243" s="42"/>
      <c r="B243" s="38"/>
      <c r="C243" s="39"/>
      <c r="D243" s="24"/>
      <c r="E243" s="6"/>
      <c r="F243" s="6"/>
    </row>
    <row r="244" spans="1:6" x14ac:dyDescent="0.3">
      <c r="A244" s="42"/>
      <c r="B244" s="38"/>
      <c r="C244" s="39"/>
      <c r="D244" s="24"/>
      <c r="E244" s="6"/>
      <c r="F244" s="6"/>
    </row>
    <row r="245" spans="1:6" x14ac:dyDescent="0.3">
      <c r="A245" s="42"/>
      <c r="B245" s="38"/>
      <c r="C245" s="39"/>
      <c r="D245" s="24"/>
      <c r="E245" s="6"/>
      <c r="F245" s="6"/>
    </row>
    <row r="246" spans="1:6" x14ac:dyDescent="0.3">
      <c r="A246" s="42"/>
      <c r="B246" s="38"/>
      <c r="C246" s="39"/>
      <c r="D246" s="24"/>
      <c r="E246" s="6"/>
      <c r="F246" s="6"/>
    </row>
    <row r="247" spans="1:6" x14ac:dyDescent="0.3">
      <c r="A247" s="42"/>
      <c r="B247" s="38"/>
      <c r="C247" s="39"/>
      <c r="D247" s="24"/>
      <c r="E247" s="6"/>
      <c r="F247" s="6"/>
    </row>
    <row r="248" spans="1:6" x14ac:dyDescent="0.3">
      <c r="A248" s="42"/>
      <c r="B248" s="38"/>
      <c r="C248" s="39"/>
      <c r="D248" s="24"/>
      <c r="E248" s="6"/>
      <c r="F248" s="6"/>
    </row>
    <row r="249" spans="1:6" x14ac:dyDescent="0.3">
      <c r="A249" s="42"/>
      <c r="B249" s="38"/>
      <c r="C249" s="39"/>
      <c r="D249" s="24"/>
      <c r="E249" s="6"/>
      <c r="F249" s="6"/>
    </row>
    <row r="250" spans="1:6" x14ac:dyDescent="0.3">
      <c r="A250" s="42"/>
      <c r="B250" s="38"/>
      <c r="C250" s="39"/>
      <c r="D250" s="24"/>
      <c r="E250" s="6"/>
      <c r="F250" s="6"/>
    </row>
    <row r="251" spans="1:6" x14ac:dyDescent="0.3">
      <c r="A251" s="42"/>
      <c r="B251" s="38"/>
      <c r="C251" s="39"/>
      <c r="D251" s="24"/>
      <c r="E251" s="6"/>
      <c r="F251" s="6"/>
    </row>
    <row r="252" spans="1:6" x14ac:dyDescent="0.3">
      <c r="A252" s="42"/>
      <c r="B252" s="38"/>
      <c r="C252" s="39"/>
      <c r="D252" s="24"/>
      <c r="E252" s="6"/>
      <c r="F252" s="6"/>
    </row>
    <row r="253" spans="1:6" x14ac:dyDescent="0.3">
      <c r="A253" s="42"/>
      <c r="B253" s="38"/>
      <c r="C253" s="39"/>
      <c r="D253" s="24"/>
      <c r="E253" s="6"/>
      <c r="F253" s="6"/>
    </row>
    <row r="254" spans="1:6" x14ac:dyDescent="0.3">
      <c r="A254" s="42"/>
      <c r="B254" s="38"/>
      <c r="C254" s="39"/>
      <c r="D254" s="24"/>
      <c r="E254" s="6"/>
      <c r="F254" s="6"/>
    </row>
    <row r="255" spans="1:6" x14ac:dyDescent="0.3">
      <c r="A255" s="42"/>
      <c r="B255" s="38"/>
      <c r="C255" s="39"/>
      <c r="D255" s="24"/>
      <c r="E255" s="6"/>
      <c r="F255" s="6"/>
    </row>
    <row r="256" spans="1:6" x14ac:dyDescent="0.3">
      <c r="A256" s="42"/>
      <c r="B256" s="38"/>
      <c r="C256" s="39"/>
      <c r="D256" s="24"/>
      <c r="E256" s="6"/>
      <c r="F256" s="6"/>
    </row>
    <row r="257" spans="1:6" x14ac:dyDescent="0.3">
      <c r="A257" s="42"/>
      <c r="B257" s="38"/>
      <c r="C257" s="39"/>
      <c r="D257" s="24"/>
      <c r="E257" s="6"/>
      <c r="F257" s="6"/>
    </row>
    <row r="258" spans="1:6" x14ac:dyDescent="0.3">
      <c r="A258" s="42"/>
      <c r="B258" s="38"/>
      <c r="C258" s="39"/>
      <c r="D258" s="24"/>
      <c r="E258" s="6"/>
      <c r="F258" s="6"/>
    </row>
    <row r="259" spans="1:6" x14ac:dyDescent="0.3">
      <c r="A259" s="42"/>
      <c r="B259" s="38"/>
      <c r="C259" s="39"/>
      <c r="D259" s="24"/>
      <c r="E259" s="6"/>
      <c r="F259" s="6"/>
    </row>
    <row r="260" spans="1:6" x14ac:dyDescent="0.3">
      <c r="A260" s="42"/>
      <c r="B260" s="38"/>
      <c r="C260" s="39"/>
      <c r="D260" s="24"/>
      <c r="E260" s="6"/>
      <c r="F260" s="6"/>
    </row>
    <row r="261" spans="1:6" x14ac:dyDescent="0.3">
      <c r="A261" s="42"/>
      <c r="B261" s="38"/>
      <c r="C261" s="39"/>
      <c r="D261" s="24"/>
      <c r="E261" s="6"/>
      <c r="F261" s="6"/>
    </row>
    <row r="262" spans="1:6" x14ac:dyDescent="0.3">
      <c r="A262" s="42"/>
      <c r="B262" s="38"/>
      <c r="C262" s="39"/>
      <c r="D262" s="24"/>
      <c r="E262" s="6"/>
      <c r="F262" s="6"/>
    </row>
    <row r="263" spans="1:6" x14ac:dyDescent="0.3">
      <c r="A263" s="42"/>
      <c r="B263" s="38"/>
      <c r="C263" s="39"/>
      <c r="D263" s="24"/>
      <c r="E263" s="6"/>
      <c r="F263" s="6"/>
    </row>
    <row r="264" spans="1:6" x14ac:dyDescent="0.3">
      <c r="A264" s="42"/>
      <c r="B264" s="38"/>
      <c r="C264" s="39"/>
      <c r="D264" s="24"/>
      <c r="E264" s="6"/>
      <c r="F264" s="6"/>
    </row>
    <row r="265" spans="1:6" x14ac:dyDescent="0.3">
      <c r="A265" s="42"/>
      <c r="B265" s="38"/>
      <c r="C265" s="39"/>
      <c r="D265" s="24"/>
      <c r="E265" s="6"/>
      <c r="F265" s="6"/>
    </row>
    <row r="266" spans="1:6" x14ac:dyDescent="0.3">
      <c r="A266" s="42"/>
      <c r="B266" s="38"/>
      <c r="C266" s="39"/>
      <c r="D266" s="24"/>
      <c r="E266" s="6"/>
      <c r="F266" s="6"/>
    </row>
    <row r="267" spans="1:6" x14ac:dyDescent="0.3">
      <c r="A267" s="42"/>
      <c r="B267" s="38"/>
      <c r="C267" s="39"/>
      <c r="D267" s="24"/>
      <c r="E267" s="6"/>
      <c r="F267" s="6"/>
    </row>
    <row r="268" spans="1:6" x14ac:dyDescent="0.3">
      <c r="A268" s="42"/>
      <c r="B268" s="38"/>
      <c r="C268" s="39"/>
      <c r="D268" s="24"/>
      <c r="E268" s="6"/>
      <c r="F268" s="6"/>
    </row>
    <row r="269" spans="1:6" x14ac:dyDescent="0.3">
      <c r="A269" s="42"/>
      <c r="B269" s="38"/>
      <c r="C269" s="39"/>
      <c r="D269" s="24"/>
      <c r="E269" s="6"/>
      <c r="F269" s="6"/>
    </row>
    <row r="270" spans="1:6" x14ac:dyDescent="0.3">
      <c r="A270" s="42"/>
      <c r="B270" s="38"/>
      <c r="C270" s="39"/>
      <c r="D270" s="24"/>
      <c r="E270" s="6"/>
      <c r="F270" s="6"/>
    </row>
    <row r="271" spans="1:6" x14ac:dyDescent="0.3">
      <c r="A271" s="42"/>
      <c r="B271" s="38"/>
      <c r="C271" s="39"/>
      <c r="D271" s="24"/>
      <c r="E271" s="6"/>
      <c r="F271" s="6"/>
    </row>
    <row r="272" spans="1:6" x14ac:dyDescent="0.3">
      <c r="A272" s="42"/>
      <c r="B272" s="38"/>
      <c r="C272" s="39"/>
      <c r="D272" s="24"/>
      <c r="E272" s="6"/>
      <c r="F272" s="6"/>
    </row>
    <row r="273" spans="1:6" x14ac:dyDescent="0.3">
      <c r="A273" s="42"/>
      <c r="B273" s="38"/>
      <c r="C273" s="39"/>
      <c r="D273" s="24"/>
      <c r="E273" s="6"/>
      <c r="F273" s="6"/>
    </row>
    <row r="274" spans="1:6" x14ac:dyDescent="0.3">
      <c r="A274" s="42"/>
      <c r="B274" s="38"/>
      <c r="C274" s="39"/>
      <c r="D274" s="24"/>
      <c r="E274" s="6"/>
      <c r="F274" s="6"/>
    </row>
    <row r="275" spans="1:6" x14ac:dyDescent="0.3">
      <c r="A275" s="42"/>
      <c r="B275" s="38"/>
      <c r="C275" s="39"/>
      <c r="D275" s="24"/>
      <c r="E275" s="6"/>
      <c r="F275" s="6"/>
    </row>
    <row r="276" spans="1:6" x14ac:dyDescent="0.3">
      <c r="A276" s="42"/>
      <c r="B276" s="38"/>
      <c r="C276" s="39"/>
      <c r="D276" s="24"/>
      <c r="E276" s="6"/>
      <c r="F276" s="6"/>
    </row>
    <row r="277" spans="1:6" x14ac:dyDescent="0.3">
      <c r="A277" s="42"/>
      <c r="B277" s="38"/>
      <c r="C277" s="39"/>
      <c r="D277" s="24"/>
      <c r="E277" s="6"/>
      <c r="F277" s="6"/>
    </row>
    <row r="278" spans="1:6" x14ac:dyDescent="0.3">
      <c r="A278" s="42"/>
      <c r="B278" s="38"/>
      <c r="C278" s="39"/>
      <c r="D278" s="24"/>
      <c r="E278" s="6"/>
      <c r="F278" s="6"/>
    </row>
    <row r="279" spans="1:6" x14ac:dyDescent="0.3">
      <c r="A279" s="42"/>
      <c r="B279" s="38"/>
      <c r="C279" s="39"/>
      <c r="D279" s="24"/>
      <c r="E279" s="6"/>
      <c r="F279" s="6"/>
    </row>
    <row r="280" spans="1:6" x14ac:dyDescent="0.3">
      <c r="A280" s="42"/>
      <c r="B280" s="38"/>
      <c r="C280" s="39"/>
      <c r="D280" s="24"/>
      <c r="E280" s="6"/>
      <c r="F280" s="6"/>
    </row>
    <row r="281" spans="1:6" x14ac:dyDescent="0.3">
      <c r="A281" s="42"/>
      <c r="B281" s="38"/>
      <c r="C281" s="39"/>
      <c r="D281" s="24"/>
      <c r="E281" s="6"/>
      <c r="F281" s="6"/>
    </row>
    <row r="282" spans="1:6" x14ac:dyDescent="0.3">
      <c r="A282" s="42"/>
      <c r="B282" s="38"/>
      <c r="C282" s="39"/>
      <c r="D282" s="24"/>
      <c r="E282" s="6"/>
      <c r="F282" s="6"/>
    </row>
    <row r="283" spans="1:6" x14ac:dyDescent="0.3">
      <c r="A283" s="42"/>
      <c r="B283" s="38"/>
      <c r="C283" s="39"/>
      <c r="D283" s="24"/>
      <c r="E283" s="6"/>
      <c r="F283" s="6"/>
    </row>
    <row r="284" spans="1:6" x14ac:dyDescent="0.3">
      <c r="A284" s="42"/>
      <c r="B284" s="38"/>
      <c r="C284" s="39"/>
      <c r="D284" s="24"/>
      <c r="E284" s="6"/>
      <c r="F284" s="6"/>
    </row>
    <row r="285" spans="1:6" x14ac:dyDescent="0.3">
      <c r="A285" s="42"/>
      <c r="B285" s="38"/>
      <c r="C285" s="39"/>
      <c r="D285" s="24"/>
      <c r="E285" s="6"/>
      <c r="F285" s="6"/>
    </row>
    <row r="286" spans="1:6" x14ac:dyDescent="0.3">
      <c r="A286" s="42"/>
      <c r="B286" s="38"/>
      <c r="C286" s="39"/>
      <c r="D286" s="24"/>
      <c r="E286" s="6"/>
      <c r="F286" s="6"/>
    </row>
    <row r="287" spans="1:6" x14ac:dyDescent="0.3">
      <c r="A287" s="42"/>
      <c r="B287" s="38"/>
      <c r="C287" s="39"/>
      <c r="D287" s="24"/>
      <c r="E287" s="6"/>
      <c r="F287" s="6"/>
    </row>
    <row r="288" spans="1:6" x14ac:dyDescent="0.3">
      <c r="A288" s="42"/>
      <c r="B288" s="38"/>
      <c r="C288" s="39"/>
      <c r="D288" s="24"/>
      <c r="E288" s="6"/>
      <c r="F288" s="6"/>
    </row>
    <row r="289" spans="1:6" x14ac:dyDescent="0.3">
      <c r="A289" s="42"/>
      <c r="B289" s="38"/>
      <c r="C289" s="39"/>
      <c r="D289" s="24"/>
      <c r="E289" s="6"/>
      <c r="F289" s="6"/>
    </row>
    <row r="290" spans="1:6" x14ac:dyDescent="0.3">
      <c r="A290" s="42"/>
      <c r="B290" s="38"/>
      <c r="C290" s="39"/>
      <c r="D290" s="24"/>
      <c r="E290" s="6"/>
      <c r="F290" s="6"/>
    </row>
    <row r="291" spans="1:6" x14ac:dyDescent="0.3">
      <c r="A291" s="42"/>
      <c r="B291" s="38"/>
      <c r="C291" s="39"/>
      <c r="D291" s="24"/>
      <c r="E291" s="6"/>
      <c r="F291" s="6"/>
    </row>
    <row r="292" spans="1:6" x14ac:dyDescent="0.3">
      <c r="A292" s="42"/>
      <c r="B292" s="38"/>
      <c r="C292" s="39"/>
      <c r="D292" s="24"/>
      <c r="E292" s="6"/>
      <c r="F292" s="6"/>
    </row>
    <row r="293" spans="1:6" x14ac:dyDescent="0.3">
      <c r="A293" s="42"/>
      <c r="B293" s="38"/>
      <c r="C293" s="39"/>
      <c r="D293" s="24"/>
      <c r="E293" s="6"/>
      <c r="F293" s="6"/>
    </row>
    <row r="294" spans="1:6" x14ac:dyDescent="0.3">
      <c r="A294" s="42"/>
      <c r="B294" s="38"/>
      <c r="C294" s="39"/>
      <c r="D294" s="24"/>
      <c r="E294" s="6"/>
      <c r="F294" s="6"/>
    </row>
    <row r="295" spans="1:6" x14ac:dyDescent="0.3">
      <c r="A295" s="42"/>
      <c r="B295" s="38"/>
      <c r="C295" s="39"/>
      <c r="D295" s="24"/>
      <c r="E295" s="6"/>
      <c r="F295" s="6"/>
    </row>
    <row r="296" spans="1:6" x14ac:dyDescent="0.3">
      <c r="A296" s="42"/>
      <c r="B296" s="38"/>
      <c r="C296" s="39"/>
      <c r="D296" s="24"/>
      <c r="E296" s="6"/>
      <c r="F296" s="6"/>
    </row>
    <row r="297" spans="1:6" x14ac:dyDescent="0.3">
      <c r="A297" s="42"/>
      <c r="B297" s="38"/>
      <c r="C297" s="39"/>
      <c r="D297" s="24"/>
      <c r="E297" s="6"/>
      <c r="F297" s="6"/>
    </row>
    <row r="298" spans="1:6" x14ac:dyDescent="0.3">
      <c r="A298" s="42"/>
      <c r="B298" s="38"/>
      <c r="C298" s="39"/>
      <c r="D298" s="24"/>
      <c r="E298" s="6"/>
      <c r="F298" s="6"/>
    </row>
    <row r="299" spans="1:6" x14ac:dyDescent="0.3">
      <c r="A299" s="42"/>
      <c r="B299" s="38"/>
      <c r="C299" s="39"/>
      <c r="D299" s="24"/>
      <c r="E299" s="6"/>
      <c r="F299" s="6"/>
    </row>
    <row r="300" spans="1:6" x14ac:dyDescent="0.3">
      <c r="A300" s="42"/>
      <c r="B300" s="38"/>
      <c r="C300" s="39"/>
      <c r="D300" s="24"/>
      <c r="E300" s="6"/>
      <c r="F300" s="6"/>
    </row>
    <row r="301" spans="1:6" x14ac:dyDescent="0.3">
      <c r="A301" s="42"/>
      <c r="B301" s="38"/>
      <c r="C301" s="39"/>
      <c r="D301" s="24"/>
      <c r="E301" s="6"/>
      <c r="F301" s="6"/>
    </row>
    <row r="302" spans="1:6" x14ac:dyDescent="0.3">
      <c r="A302" s="42"/>
      <c r="B302" s="38"/>
      <c r="C302" s="39"/>
      <c r="D302" s="24"/>
      <c r="E302" s="6"/>
      <c r="F302" s="6"/>
    </row>
    <row r="303" spans="1:6" x14ac:dyDescent="0.3">
      <c r="A303" s="42"/>
      <c r="B303" s="38"/>
      <c r="C303" s="39"/>
      <c r="D303" s="24"/>
      <c r="E303" s="6"/>
      <c r="F303" s="6"/>
    </row>
    <row r="304" spans="1:6" x14ac:dyDescent="0.3">
      <c r="A304" s="42"/>
      <c r="B304" s="38"/>
      <c r="C304" s="39"/>
      <c r="D304" s="24"/>
      <c r="E304" s="6"/>
      <c r="F304" s="6"/>
    </row>
    <row r="305" spans="1:6" x14ac:dyDescent="0.3">
      <c r="A305" s="42"/>
      <c r="B305" s="38"/>
      <c r="C305" s="39"/>
      <c r="D305" s="24"/>
      <c r="E305" s="6"/>
      <c r="F305" s="6"/>
    </row>
    <row r="306" spans="1:6" x14ac:dyDescent="0.3">
      <c r="A306" s="42"/>
      <c r="B306" s="38"/>
      <c r="C306" s="39"/>
      <c r="D306" s="24"/>
      <c r="E306" s="6"/>
      <c r="F306" s="6"/>
    </row>
    <row r="307" spans="1:6" x14ac:dyDescent="0.3">
      <c r="A307" s="42"/>
      <c r="B307" s="38"/>
      <c r="C307" s="39"/>
      <c r="D307" s="24"/>
      <c r="E307" s="6"/>
      <c r="F307" s="6"/>
    </row>
    <row r="308" spans="1:6" x14ac:dyDescent="0.3">
      <c r="A308" s="42"/>
      <c r="B308" s="38"/>
      <c r="C308" s="39"/>
      <c r="D308" s="24"/>
      <c r="E308" s="6"/>
      <c r="F308" s="6"/>
    </row>
    <row r="309" spans="1:6" x14ac:dyDescent="0.3">
      <c r="A309" s="42"/>
      <c r="B309" s="38"/>
      <c r="C309" s="39"/>
      <c r="D309" s="24"/>
      <c r="E309" s="6"/>
      <c r="F309" s="6"/>
    </row>
    <row r="310" spans="1:6" x14ac:dyDescent="0.3">
      <c r="A310" s="42"/>
      <c r="B310" s="38"/>
      <c r="C310" s="39"/>
      <c r="D310" s="24"/>
      <c r="E310" s="6"/>
      <c r="F310" s="6"/>
    </row>
    <row r="311" spans="1:6" x14ac:dyDescent="0.3">
      <c r="A311" s="42"/>
      <c r="B311" s="38"/>
      <c r="C311" s="39"/>
      <c r="D311" s="24"/>
      <c r="E311" s="6"/>
      <c r="F311" s="6"/>
    </row>
    <row r="312" spans="1:6" x14ac:dyDescent="0.3">
      <c r="A312" s="42"/>
      <c r="B312" s="38"/>
      <c r="C312" s="39"/>
      <c r="D312" s="24"/>
      <c r="E312" s="6"/>
      <c r="F312" s="6"/>
    </row>
    <row r="313" spans="1:6" x14ac:dyDescent="0.3">
      <c r="A313" s="42"/>
      <c r="B313" s="38"/>
      <c r="C313" s="39"/>
      <c r="D313" s="24"/>
      <c r="E313" s="6"/>
      <c r="F313" s="6"/>
    </row>
    <row r="314" spans="1:6" x14ac:dyDescent="0.3">
      <c r="A314" s="42"/>
      <c r="B314" s="38"/>
      <c r="C314" s="39"/>
      <c r="D314" s="24"/>
      <c r="E314" s="6"/>
      <c r="F314" s="6"/>
    </row>
    <row r="315" spans="1:6" x14ac:dyDescent="0.3">
      <c r="A315" s="42"/>
      <c r="B315" s="38"/>
      <c r="C315" s="39"/>
      <c r="D315" s="24"/>
      <c r="E315" s="6"/>
      <c r="F315" s="6"/>
    </row>
    <row r="316" spans="1:6" x14ac:dyDescent="0.3">
      <c r="A316" s="42"/>
      <c r="B316" s="38"/>
      <c r="C316" s="39"/>
      <c r="D316" s="24"/>
      <c r="E316" s="6"/>
      <c r="F316" s="6"/>
    </row>
    <row r="317" spans="1:6" x14ac:dyDescent="0.3">
      <c r="A317" s="42"/>
      <c r="B317" s="38"/>
      <c r="C317" s="39"/>
      <c r="D317" s="24"/>
      <c r="E317" s="6"/>
      <c r="F317" s="6"/>
    </row>
    <row r="318" spans="1:6" x14ac:dyDescent="0.3">
      <c r="A318" s="42"/>
      <c r="B318" s="38"/>
      <c r="C318" s="39"/>
      <c r="D318" s="24"/>
      <c r="E318" s="6"/>
      <c r="F318" s="6"/>
    </row>
    <row r="319" spans="1:6" x14ac:dyDescent="0.3">
      <c r="A319" s="42"/>
      <c r="B319" s="38"/>
      <c r="C319" s="39"/>
      <c r="D319" s="24"/>
      <c r="E319" s="6"/>
      <c r="F319" s="6"/>
    </row>
    <row r="320" spans="1:6" x14ac:dyDescent="0.3">
      <c r="A320" s="42"/>
      <c r="B320" s="38"/>
      <c r="C320" s="39"/>
      <c r="D320" s="24"/>
      <c r="E320" s="6"/>
      <c r="F320" s="6"/>
    </row>
    <row r="321" spans="1:6" x14ac:dyDescent="0.3">
      <c r="A321" s="42"/>
      <c r="B321" s="38"/>
      <c r="C321" s="39"/>
      <c r="D321" s="24"/>
      <c r="E321" s="6"/>
      <c r="F321" s="6"/>
    </row>
    <row r="322" spans="1:6" x14ac:dyDescent="0.3">
      <c r="A322" s="42"/>
      <c r="B322" s="38"/>
      <c r="C322" s="39"/>
      <c r="D322" s="24"/>
      <c r="E322" s="6"/>
      <c r="F322" s="6"/>
    </row>
    <row r="323" spans="1:6" x14ac:dyDescent="0.3">
      <c r="A323" s="42"/>
      <c r="B323" s="38"/>
      <c r="C323" s="39"/>
      <c r="D323" s="24"/>
      <c r="E323" s="6"/>
      <c r="F323" s="6"/>
    </row>
    <row r="324" spans="1:6" x14ac:dyDescent="0.3">
      <c r="A324" s="42"/>
      <c r="B324" s="38"/>
      <c r="C324" s="39"/>
      <c r="D324" s="24"/>
      <c r="E324" s="6"/>
      <c r="F324" s="6"/>
    </row>
    <row r="325" spans="1:6" x14ac:dyDescent="0.3">
      <c r="A325" s="42"/>
      <c r="B325" s="38"/>
      <c r="C325" s="39"/>
      <c r="D325" s="24"/>
      <c r="E325" s="6"/>
      <c r="F325" s="6"/>
    </row>
    <row r="326" spans="1:6" x14ac:dyDescent="0.3">
      <c r="A326" s="42"/>
      <c r="B326" s="38"/>
      <c r="C326" s="39"/>
      <c r="D326" s="24"/>
      <c r="E326" s="6"/>
      <c r="F326" s="6"/>
    </row>
    <row r="327" spans="1:6" x14ac:dyDescent="0.3">
      <c r="A327" s="42"/>
      <c r="B327" s="38"/>
      <c r="C327" s="39"/>
      <c r="D327" s="24"/>
      <c r="E327" s="6"/>
      <c r="F327" s="6"/>
    </row>
    <row r="328" spans="1:6" x14ac:dyDescent="0.3">
      <c r="A328" s="42"/>
      <c r="B328" s="38"/>
      <c r="C328" s="39"/>
      <c r="D328" s="24"/>
      <c r="E328" s="6"/>
      <c r="F328" s="6"/>
    </row>
    <row r="329" spans="1:6" x14ac:dyDescent="0.3">
      <c r="A329" s="42"/>
      <c r="B329" s="38"/>
      <c r="C329" s="39"/>
      <c r="D329" s="24"/>
      <c r="E329" s="6"/>
      <c r="F329" s="6"/>
    </row>
    <row r="330" spans="1:6" x14ac:dyDescent="0.3">
      <c r="A330" s="42"/>
      <c r="B330" s="38"/>
      <c r="C330" s="39"/>
      <c r="D330" s="24"/>
      <c r="E330" s="6"/>
      <c r="F330" s="6"/>
    </row>
    <row r="331" spans="1:6" x14ac:dyDescent="0.3">
      <c r="A331" s="42"/>
      <c r="B331" s="38"/>
      <c r="C331" s="39"/>
      <c r="D331" s="24"/>
      <c r="E331" s="6"/>
      <c r="F331" s="6"/>
    </row>
    <row r="332" spans="1:6" x14ac:dyDescent="0.3">
      <c r="A332" s="42"/>
      <c r="B332" s="38"/>
      <c r="C332" s="39"/>
      <c r="D332" s="24"/>
      <c r="E332" s="6"/>
      <c r="F332" s="6"/>
    </row>
    <row r="333" spans="1:6" x14ac:dyDescent="0.3">
      <c r="A333" s="42"/>
      <c r="B333" s="38"/>
      <c r="C333" s="39"/>
      <c r="D333" s="24"/>
      <c r="E333" s="6"/>
      <c r="F333" s="6"/>
    </row>
    <row r="334" spans="1:6" x14ac:dyDescent="0.3">
      <c r="A334" s="42"/>
      <c r="B334" s="38"/>
      <c r="C334" s="39"/>
      <c r="D334" s="24"/>
      <c r="E334" s="6"/>
      <c r="F334" s="6"/>
    </row>
    <row r="335" spans="1:6" x14ac:dyDescent="0.3">
      <c r="A335" s="42"/>
      <c r="B335" s="38"/>
      <c r="C335" s="39"/>
      <c r="D335" s="24"/>
      <c r="E335" s="6"/>
      <c r="F335" s="6"/>
    </row>
    <row r="336" spans="1:6" x14ac:dyDescent="0.3">
      <c r="A336" s="42"/>
      <c r="B336" s="38"/>
      <c r="C336" s="39"/>
      <c r="D336" s="24"/>
      <c r="E336" s="6"/>
      <c r="F336" s="6"/>
    </row>
    <row r="337" spans="1:6" x14ac:dyDescent="0.3">
      <c r="A337" s="42"/>
      <c r="B337" s="38"/>
      <c r="C337" s="39"/>
      <c r="D337" s="24"/>
      <c r="E337" s="6"/>
      <c r="F337" s="6"/>
    </row>
    <row r="338" spans="1:6" x14ac:dyDescent="0.3">
      <c r="A338" s="42"/>
      <c r="B338" s="38"/>
      <c r="C338" s="39"/>
      <c r="D338" s="24"/>
      <c r="E338" s="6"/>
      <c r="F338" s="6"/>
    </row>
    <row r="339" spans="1:6" x14ac:dyDescent="0.3">
      <c r="A339" s="42"/>
      <c r="B339" s="38"/>
      <c r="C339" s="39"/>
      <c r="D339" s="24"/>
      <c r="E339" s="6"/>
      <c r="F339" s="6"/>
    </row>
    <row r="340" spans="1:6" x14ac:dyDescent="0.3">
      <c r="A340" s="42"/>
      <c r="B340" s="38"/>
      <c r="C340" s="39"/>
      <c r="D340" s="24"/>
      <c r="E340" s="6"/>
      <c r="F340" s="6"/>
    </row>
    <row r="341" spans="1:6" x14ac:dyDescent="0.3">
      <c r="A341" s="42"/>
      <c r="B341" s="38"/>
      <c r="C341" s="39"/>
      <c r="D341" s="24"/>
      <c r="E341" s="6"/>
      <c r="F341" s="6"/>
    </row>
    <row r="342" spans="1:6" x14ac:dyDescent="0.3">
      <c r="A342" s="42"/>
      <c r="B342" s="38"/>
      <c r="C342" s="39"/>
      <c r="D342" s="24"/>
      <c r="E342" s="6"/>
      <c r="F342" s="6"/>
    </row>
    <row r="343" spans="1:6" x14ac:dyDescent="0.3">
      <c r="A343" s="42"/>
      <c r="B343" s="38"/>
      <c r="C343" s="39"/>
      <c r="D343" s="24"/>
      <c r="E343" s="6"/>
      <c r="F343" s="6"/>
    </row>
    <row r="344" spans="1:6" x14ac:dyDescent="0.3">
      <c r="A344" s="42"/>
      <c r="B344" s="38"/>
      <c r="C344" s="39"/>
      <c r="D344" s="24"/>
      <c r="E344" s="6"/>
      <c r="F344" s="6"/>
    </row>
    <row r="345" spans="1:6" x14ac:dyDescent="0.3">
      <c r="A345" s="42"/>
      <c r="B345" s="38"/>
      <c r="C345" s="39"/>
      <c r="D345" s="24"/>
      <c r="E345" s="6"/>
      <c r="F345" s="6"/>
    </row>
    <row r="346" spans="1:6" x14ac:dyDescent="0.3">
      <c r="A346" s="42"/>
      <c r="B346" s="38"/>
      <c r="C346" s="39"/>
      <c r="D346" s="24"/>
      <c r="E346" s="6"/>
      <c r="F346" s="6"/>
    </row>
    <row r="347" spans="1:6" x14ac:dyDescent="0.3">
      <c r="A347" s="42"/>
      <c r="B347" s="38"/>
      <c r="C347" s="39"/>
      <c r="D347" s="24"/>
      <c r="E347" s="6"/>
      <c r="F347" s="6"/>
    </row>
    <row r="348" spans="1:6" x14ac:dyDescent="0.3">
      <c r="A348" s="42"/>
      <c r="B348" s="38"/>
      <c r="C348" s="39"/>
      <c r="D348" s="24"/>
      <c r="E348" s="6"/>
      <c r="F348" s="6"/>
    </row>
    <row r="349" spans="1:6" x14ac:dyDescent="0.3">
      <c r="A349" s="42"/>
      <c r="B349" s="38"/>
      <c r="C349" s="39"/>
      <c r="D349" s="24"/>
      <c r="E349" s="6"/>
      <c r="F349" s="6"/>
    </row>
    <row r="350" spans="1:6" x14ac:dyDescent="0.3">
      <c r="A350" s="42"/>
      <c r="B350" s="38"/>
      <c r="C350" s="39"/>
      <c r="D350" s="24"/>
      <c r="E350" s="6"/>
      <c r="F350" s="6"/>
    </row>
    <row r="351" spans="1:6" x14ac:dyDescent="0.3">
      <c r="A351" s="42"/>
      <c r="B351" s="38"/>
      <c r="C351" s="39"/>
      <c r="D351" s="24"/>
      <c r="E351" s="6"/>
      <c r="F351" s="6"/>
    </row>
    <row r="352" spans="1:6" x14ac:dyDescent="0.3">
      <c r="A352" s="42"/>
      <c r="B352" s="38"/>
      <c r="C352" s="39"/>
      <c r="D352" s="24"/>
      <c r="E352" s="6"/>
      <c r="F352" s="6"/>
    </row>
    <row r="353" spans="1:6" x14ac:dyDescent="0.3">
      <c r="A353" s="42"/>
      <c r="B353" s="38"/>
      <c r="C353" s="39"/>
      <c r="D353" s="24"/>
      <c r="E353" s="6"/>
      <c r="F353" s="6"/>
    </row>
    <row r="354" spans="1:6" x14ac:dyDescent="0.3">
      <c r="A354" s="42"/>
      <c r="B354" s="38"/>
      <c r="C354" s="39"/>
      <c r="D354" s="24"/>
      <c r="E354" s="6"/>
      <c r="F354" s="6"/>
    </row>
    <row r="355" spans="1:6" x14ac:dyDescent="0.3">
      <c r="A355" s="42"/>
      <c r="B355" s="38"/>
      <c r="C355" s="39"/>
      <c r="D355" s="24"/>
      <c r="E355" s="6"/>
      <c r="F355" s="6"/>
    </row>
    <row r="356" spans="1:6" x14ac:dyDescent="0.3">
      <c r="A356" s="42"/>
      <c r="B356" s="38"/>
      <c r="C356" s="39"/>
      <c r="D356" s="24"/>
      <c r="E356" s="6"/>
      <c r="F356" s="6"/>
    </row>
    <row r="357" spans="1:6" x14ac:dyDescent="0.3">
      <c r="A357" s="42"/>
      <c r="B357" s="38"/>
      <c r="C357" s="39"/>
      <c r="D357" s="24"/>
      <c r="E357" s="6"/>
      <c r="F357" s="6"/>
    </row>
    <row r="358" spans="1:6" x14ac:dyDescent="0.3">
      <c r="A358" s="42"/>
      <c r="B358" s="38"/>
      <c r="C358" s="39"/>
      <c r="D358" s="24"/>
      <c r="E358" s="6"/>
      <c r="F358" s="6"/>
    </row>
    <row r="359" spans="1:6" x14ac:dyDescent="0.3">
      <c r="A359" s="42"/>
      <c r="B359" s="38"/>
      <c r="C359" s="39"/>
      <c r="D359" s="24"/>
      <c r="E359" s="6"/>
      <c r="F359" s="6"/>
    </row>
    <row r="360" spans="1:6" x14ac:dyDescent="0.3">
      <c r="A360" s="42"/>
      <c r="B360" s="38"/>
      <c r="C360" s="39"/>
      <c r="D360" s="24"/>
      <c r="E360" s="6"/>
      <c r="F360" s="6"/>
    </row>
    <row r="361" spans="1:6" x14ac:dyDescent="0.3">
      <c r="A361" s="42"/>
      <c r="B361" s="38"/>
      <c r="C361" s="39"/>
      <c r="D361" s="24"/>
      <c r="E361" s="6"/>
      <c r="F361" s="6"/>
    </row>
    <row r="362" spans="1:6" x14ac:dyDescent="0.3">
      <c r="A362" s="42"/>
      <c r="B362" s="38"/>
      <c r="C362" s="39"/>
      <c r="D362" s="24"/>
      <c r="E362" s="6"/>
      <c r="F362" s="6"/>
    </row>
    <row r="363" spans="1:6" x14ac:dyDescent="0.3">
      <c r="A363" s="42"/>
      <c r="B363" s="38"/>
      <c r="C363" s="39"/>
      <c r="D363" s="24"/>
      <c r="E363" s="6"/>
      <c r="F363" s="6"/>
    </row>
    <row r="364" spans="1:6" x14ac:dyDescent="0.3">
      <c r="A364" s="42"/>
      <c r="B364" s="38"/>
      <c r="C364" s="39"/>
      <c r="D364" s="24"/>
      <c r="E364" s="6"/>
      <c r="F364" s="6"/>
    </row>
    <row r="365" spans="1:6" x14ac:dyDescent="0.3">
      <c r="A365" s="42"/>
      <c r="B365" s="38"/>
      <c r="C365" s="39"/>
      <c r="D365" s="24"/>
      <c r="E365" s="6"/>
      <c r="F365" s="6"/>
    </row>
    <row r="366" spans="1:6" x14ac:dyDescent="0.3">
      <c r="A366" s="42"/>
      <c r="B366" s="38"/>
      <c r="C366" s="39"/>
      <c r="D366" s="24"/>
      <c r="E366" s="6"/>
      <c r="F366" s="6"/>
    </row>
    <row r="367" spans="1:6" x14ac:dyDescent="0.3">
      <c r="A367" s="42"/>
      <c r="B367" s="38"/>
      <c r="C367" s="39"/>
      <c r="D367" s="24"/>
      <c r="E367" s="6"/>
      <c r="F367" s="6"/>
    </row>
    <row r="368" spans="1:6" x14ac:dyDescent="0.3">
      <c r="A368" s="42"/>
      <c r="B368" s="38"/>
      <c r="C368" s="39"/>
      <c r="D368" s="24"/>
      <c r="E368" s="6"/>
      <c r="F368" s="6"/>
    </row>
    <row r="369" spans="1:6" x14ac:dyDescent="0.3">
      <c r="A369" s="42"/>
      <c r="B369" s="38"/>
      <c r="C369" s="39"/>
      <c r="D369" s="24"/>
      <c r="E369" s="6"/>
      <c r="F369" s="6"/>
    </row>
    <row r="370" spans="1:6" x14ac:dyDescent="0.3">
      <c r="A370" s="42"/>
      <c r="B370" s="38"/>
      <c r="C370" s="39"/>
      <c r="D370" s="24"/>
      <c r="E370" s="6"/>
      <c r="F370" s="6"/>
    </row>
    <row r="371" spans="1:6" x14ac:dyDescent="0.3">
      <c r="A371" s="42"/>
      <c r="B371" s="38"/>
      <c r="C371" s="39"/>
      <c r="D371" s="24"/>
      <c r="E371" s="6"/>
      <c r="F371" s="6"/>
    </row>
    <row r="372" spans="1:6" x14ac:dyDescent="0.3">
      <c r="A372" s="42"/>
      <c r="B372" s="38"/>
      <c r="C372" s="39"/>
      <c r="D372" s="24"/>
      <c r="E372" s="6"/>
      <c r="F372" s="6"/>
    </row>
    <row r="373" spans="1:6" x14ac:dyDescent="0.3">
      <c r="A373" s="42"/>
      <c r="B373" s="38"/>
      <c r="C373" s="39"/>
      <c r="D373" s="24"/>
      <c r="E373" s="6"/>
      <c r="F373" s="6"/>
    </row>
    <row r="374" spans="1:6" x14ac:dyDescent="0.3">
      <c r="A374" s="42"/>
      <c r="B374" s="38"/>
      <c r="C374" s="39"/>
      <c r="D374" s="24"/>
      <c r="E374" s="6"/>
      <c r="F374" s="6"/>
    </row>
    <row r="375" spans="1:6" x14ac:dyDescent="0.3">
      <c r="A375" s="42"/>
      <c r="B375" s="38"/>
      <c r="C375" s="39"/>
      <c r="D375" s="24"/>
      <c r="E375" s="6"/>
      <c r="F375" s="6"/>
    </row>
    <row r="376" spans="1:6" x14ac:dyDescent="0.3">
      <c r="A376" s="42"/>
      <c r="B376" s="38"/>
      <c r="C376" s="39"/>
      <c r="D376" s="24"/>
      <c r="E376" s="6"/>
      <c r="F376" s="6"/>
    </row>
    <row r="377" spans="1:6" x14ac:dyDescent="0.3">
      <c r="A377" s="42"/>
      <c r="B377" s="38"/>
      <c r="C377" s="39"/>
      <c r="D377" s="24"/>
      <c r="E377" s="6"/>
      <c r="F377" s="6"/>
    </row>
    <row r="378" spans="1:6" x14ac:dyDescent="0.3">
      <c r="A378" s="42"/>
      <c r="B378" s="38"/>
      <c r="C378" s="39"/>
      <c r="D378" s="24"/>
      <c r="E378" s="6"/>
      <c r="F378" s="6"/>
    </row>
    <row r="379" spans="1:6" x14ac:dyDescent="0.3">
      <c r="A379" s="42"/>
      <c r="B379" s="38"/>
      <c r="C379" s="39"/>
      <c r="D379" s="24"/>
      <c r="E379" s="6"/>
      <c r="F379" s="6"/>
    </row>
    <row r="380" spans="1:6" x14ac:dyDescent="0.3">
      <c r="A380" s="42"/>
      <c r="B380" s="38"/>
      <c r="C380" s="39"/>
      <c r="D380" s="24"/>
      <c r="E380" s="6"/>
      <c r="F380" s="6"/>
    </row>
    <row r="381" spans="1:6" x14ac:dyDescent="0.3">
      <c r="A381" s="42"/>
      <c r="B381" s="38"/>
      <c r="C381" s="39"/>
      <c r="D381" s="24"/>
      <c r="E381" s="6"/>
      <c r="F381" s="6"/>
    </row>
    <row r="382" spans="1:6" x14ac:dyDescent="0.3">
      <c r="A382" s="42"/>
      <c r="B382" s="38"/>
      <c r="C382" s="39"/>
      <c r="D382" s="24"/>
      <c r="E382" s="6"/>
      <c r="F382" s="6"/>
    </row>
    <row r="383" spans="1:6" x14ac:dyDescent="0.3">
      <c r="A383" s="42"/>
      <c r="B383" s="38"/>
      <c r="C383" s="39"/>
      <c r="D383" s="24"/>
      <c r="E383" s="6"/>
      <c r="F383" s="6"/>
    </row>
    <row r="384" spans="1:6" x14ac:dyDescent="0.3">
      <c r="A384" s="42"/>
      <c r="B384" s="38"/>
      <c r="C384" s="39"/>
      <c r="D384" s="24"/>
      <c r="E384" s="6"/>
      <c r="F384" s="6"/>
    </row>
    <row r="385" spans="1:6" x14ac:dyDescent="0.3">
      <c r="A385" s="42"/>
      <c r="B385" s="38"/>
      <c r="C385" s="39"/>
      <c r="D385" s="24"/>
      <c r="E385" s="6"/>
      <c r="F385" s="6"/>
    </row>
    <row r="386" spans="1:6" x14ac:dyDescent="0.3">
      <c r="A386" s="42"/>
      <c r="B386" s="38"/>
      <c r="C386" s="39"/>
      <c r="D386" s="24"/>
      <c r="E386" s="6"/>
      <c r="F386" s="6"/>
    </row>
    <row r="387" spans="1:6" x14ac:dyDescent="0.3">
      <c r="A387" s="42"/>
      <c r="B387" s="38"/>
      <c r="C387" s="39"/>
      <c r="D387" s="24"/>
      <c r="E387" s="6"/>
      <c r="F387" s="6"/>
    </row>
    <row r="388" spans="1:6" x14ac:dyDescent="0.3">
      <c r="A388" s="42"/>
      <c r="B388" s="38"/>
      <c r="C388" s="39"/>
      <c r="D388" s="24"/>
      <c r="E388" s="6"/>
      <c r="F388" s="6"/>
    </row>
    <row r="389" spans="1:6" x14ac:dyDescent="0.3">
      <c r="A389" s="42"/>
      <c r="B389" s="38"/>
      <c r="C389" s="39"/>
      <c r="D389" s="24"/>
      <c r="E389" s="6"/>
      <c r="F389" s="6"/>
    </row>
    <row r="390" spans="1:6" x14ac:dyDescent="0.3">
      <c r="A390" s="42"/>
      <c r="B390" s="38"/>
      <c r="C390" s="39"/>
      <c r="D390" s="24"/>
      <c r="E390" s="6"/>
      <c r="F390" s="6"/>
    </row>
    <row r="391" spans="1:6" x14ac:dyDescent="0.3">
      <c r="A391" s="42"/>
      <c r="B391" s="38"/>
      <c r="C391" s="39"/>
      <c r="D391" s="24"/>
      <c r="E391" s="6"/>
      <c r="F391" s="6"/>
    </row>
    <row r="392" spans="1:6" x14ac:dyDescent="0.3">
      <c r="A392" s="42"/>
      <c r="B392" s="38"/>
      <c r="C392" s="39"/>
      <c r="D392" s="24"/>
      <c r="E392" s="6"/>
      <c r="F392" s="6"/>
    </row>
    <row r="393" spans="1:6" x14ac:dyDescent="0.3">
      <c r="A393" s="42"/>
      <c r="B393" s="38"/>
      <c r="C393" s="39"/>
      <c r="D393" s="24"/>
      <c r="E393" s="6"/>
      <c r="F393" s="6"/>
    </row>
    <row r="394" spans="1:6" x14ac:dyDescent="0.3">
      <c r="A394" s="42"/>
      <c r="B394" s="38"/>
      <c r="C394" s="39"/>
      <c r="D394" s="24"/>
      <c r="E394" s="6"/>
      <c r="F394" s="6"/>
    </row>
    <row r="395" spans="1:6" x14ac:dyDescent="0.3">
      <c r="A395" s="42"/>
      <c r="B395" s="38"/>
      <c r="C395" s="39"/>
      <c r="D395" s="24"/>
      <c r="E395" s="6"/>
      <c r="F395" s="6"/>
    </row>
    <row r="396" spans="1:6" x14ac:dyDescent="0.3">
      <c r="A396" s="42"/>
      <c r="B396" s="38"/>
      <c r="C396" s="39"/>
      <c r="D396" s="24"/>
      <c r="E396" s="6"/>
      <c r="F396" s="6"/>
    </row>
    <row r="397" spans="1:6" x14ac:dyDescent="0.3">
      <c r="A397" s="42"/>
      <c r="B397" s="38"/>
      <c r="C397" s="39"/>
      <c r="D397" s="24"/>
      <c r="E397" s="6"/>
      <c r="F397" s="6"/>
    </row>
    <row r="398" spans="1:6" x14ac:dyDescent="0.3">
      <c r="A398" s="42"/>
      <c r="B398" s="38"/>
      <c r="C398" s="39"/>
      <c r="D398" s="24"/>
      <c r="E398" s="6"/>
      <c r="F398" s="6"/>
    </row>
    <row r="399" spans="1:6" x14ac:dyDescent="0.3">
      <c r="A399" s="42"/>
      <c r="B399" s="38"/>
      <c r="C399" s="39"/>
      <c r="D399" s="24"/>
      <c r="E399" s="6"/>
      <c r="F399" s="6"/>
    </row>
    <row r="400" spans="1:6" x14ac:dyDescent="0.3">
      <c r="A400" s="42"/>
      <c r="B400" s="38"/>
      <c r="C400" s="39"/>
      <c r="D400" s="24"/>
      <c r="E400" s="6"/>
      <c r="F400" s="6"/>
    </row>
    <row r="401" spans="1:6" x14ac:dyDescent="0.3">
      <c r="A401" s="42"/>
      <c r="B401" s="38"/>
      <c r="C401" s="39"/>
      <c r="D401" s="24"/>
      <c r="E401" s="6"/>
      <c r="F401" s="6"/>
    </row>
    <row r="402" spans="1:6" x14ac:dyDescent="0.3">
      <c r="A402" s="42"/>
      <c r="B402" s="38"/>
      <c r="C402" s="39"/>
      <c r="D402" s="24"/>
      <c r="E402" s="6"/>
      <c r="F402" s="6"/>
    </row>
    <row r="403" spans="1:6" x14ac:dyDescent="0.3">
      <c r="A403" s="42"/>
      <c r="B403" s="38"/>
      <c r="C403" s="39"/>
      <c r="D403" s="24"/>
      <c r="E403" s="6"/>
      <c r="F403" s="6"/>
    </row>
    <row r="404" spans="1:6" x14ac:dyDescent="0.3">
      <c r="A404" s="42"/>
      <c r="B404" s="38"/>
      <c r="C404" s="39"/>
      <c r="D404" s="24"/>
      <c r="E404" s="6"/>
      <c r="F404" s="6"/>
    </row>
    <row r="405" spans="1:6" x14ac:dyDescent="0.3">
      <c r="A405" s="42"/>
      <c r="B405" s="38"/>
      <c r="C405" s="39"/>
      <c r="D405" s="24"/>
      <c r="E405" s="6"/>
      <c r="F405" s="6"/>
    </row>
    <row r="406" spans="1:6" x14ac:dyDescent="0.3">
      <c r="A406" s="42"/>
      <c r="B406" s="38"/>
      <c r="C406" s="39"/>
      <c r="D406" s="24"/>
      <c r="E406" s="6"/>
      <c r="F406" s="6"/>
    </row>
    <row r="407" spans="1:6" x14ac:dyDescent="0.3">
      <c r="A407" s="42"/>
      <c r="B407" s="38"/>
      <c r="C407" s="39"/>
      <c r="D407" s="24"/>
      <c r="E407" s="6"/>
      <c r="F407" s="6"/>
    </row>
    <row r="408" spans="1:6" x14ac:dyDescent="0.3">
      <c r="A408" s="42"/>
      <c r="B408" s="38"/>
      <c r="C408" s="39"/>
      <c r="D408" s="24"/>
      <c r="E408" s="6"/>
      <c r="F408" s="6"/>
    </row>
    <row r="409" spans="1:6" x14ac:dyDescent="0.3">
      <c r="A409" s="42"/>
      <c r="B409" s="38"/>
      <c r="C409" s="39"/>
      <c r="D409" s="24"/>
      <c r="E409" s="6"/>
      <c r="F409" s="6"/>
    </row>
    <row r="410" spans="1:6" x14ac:dyDescent="0.3">
      <c r="A410" s="42"/>
      <c r="B410" s="38"/>
      <c r="C410" s="39"/>
      <c r="D410" s="24"/>
      <c r="E410" s="6"/>
      <c r="F410" s="6"/>
    </row>
    <row r="411" spans="1:6" x14ac:dyDescent="0.3">
      <c r="A411" s="42"/>
      <c r="B411" s="38"/>
      <c r="C411" s="39"/>
      <c r="D411" s="24"/>
      <c r="E411" s="6"/>
      <c r="F411" s="6"/>
    </row>
    <row r="412" spans="1:6" x14ac:dyDescent="0.3">
      <c r="A412" s="42"/>
      <c r="B412" s="38"/>
      <c r="C412" s="39"/>
      <c r="D412" s="24"/>
      <c r="E412" s="6"/>
      <c r="F412" s="6"/>
    </row>
    <row r="413" spans="1:6" x14ac:dyDescent="0.3">
      <c r="A413" s="42"/>
      <c r="B413" s="38"/>
      <c r="C413" s="39"/>
      <c r="D413" s="24"/>
      <c r="E413" s="6"/>
      <c r="F413" s="6"/>
    </row>
    <row r="414" spans="1:6" x14ac:dyDescent="0.3">
      <c r="A414" s="42"/>
      <c r="B414" s="38"/>
      <c r="C414" s="39"/>
      <c r="D414" s="24"/>
      <c r="E414" s="6"/>
      <c r="F414" s="6"/>
    </row>
    <row r="415" spans="1:6" x14ac:dyDescent="0.3">
      <c r="A415" s="42"/>
      <c r="B415" s="38"/>
      <c r="C415" s="39"/>
      <c r="D415" s="24"/>
      <c r="E415" s="6"/>
      <c r="F415" s="6"/>
    </row>
    <row r="416" spans="1:6" x14ac:dyDescent="0.3">
      <c r="A416" s="42"/>
      <c r="B416" s="38"/>
      <c r="C416" s="39"/>
      <c r="D416" s="24"/>
      <c r="E416" s="6"/>
      <c r="F416" s="6"/>
    </row>
    <row r="417" spans="1:6" x14ac:dyDescent="0.3">
      <c r="A417" s="42"/>
      <c r="B417" s="38"/>
      <c r="C417" s="39"/>
      <c r="D417" s="24"/>
      <c r="E417" s="6"/>
      <c r="F417" s="6"/>
    </row>
    <row r="418" spans="1:6" x14ac:dyDescent="0.3">
      <c r="A418" s="42"/>
      <c r="B418" s="38"/>
      <c r="C418" s="39"/>
      <c r="D418" s="24"/>
      <c r="E418" s="6"/>
      <c r="F418" s="6"/>
    </row>
    <row r="419" spans="1:6" x14ac:dyDescent="0.3">
      <c r="A419" s="42"/>
      <c r="B419" s="38"/>
      <c r="C419" s="39"/>
      <c r="D419" s="24"/>
      <c r="E419" s="6"/>
      <c r="F419" s="6"/>
    </row>
    <row r="420" spans="1:6" x14ac:dyDescent="0.3">
      <c r="A420" s="42"/>
      <c r="B420" s="38"/>
      <c r="C420" s="39"/>
      <c r="D420" s="24"/>
      <c r="E420" s="6"/>
      <c r="F420" s="6"/>
    </row>
    <row r="421" spans="1:6" x14ac:dyDescent="0.3">
      <c r="A421" s="42"/>
      <c r="B421" s="38"/>
      <c r="C421" s="39"/>
      <c r="D421" s="24"/>
      <c r="E421" s="6"/>
      <c r="F421" s="6"/>
    </row>
    <row r="422" spans="1:6" x14ac:dyDescent="0.3">
      <c r="A422" s="42"/>
      <c r="B422" s="38"/>
      <c r="C422" s="39"/>
      <c r="D422" s="24"/>
      <c r="E422" s="6"/>
      <c r="F422" s="6"/>
    </row>
    <row r="423" spans="1:6" x14ac:dyDescent="0.3">
      <c r="A423" s="42"/>
      <c r="B423" s="38"/>
      <c r="C423" s="39"/>
      <c r="D423" s="24"/>
      <c r="E423" s="6"/>
      <c r="F423" s="6"/>
    </row>
    <row r="424" spans="1:6" x14ac:dyDescent="0.3">
      <c r="A424" s="42"/>
      <c r="B424" s="38"/>
      <c r="C424" s="39"/>
      <c r="D424" s="24"/>
      <c r="E424" s="6"/>
      <c r="F424" s="6"/>
    </row>
    <row r="425" spans="1:6" x14ac:dyDescent="0.3">
      <c r="A425" s="42"/>
      <c r="B425" s="38"/>
      <c r="C425" s="39"/>
      <c r="D425" s="24"/>
      <c r="E425" s="6"/>
      <c r="F425" s="6"/>
    </row>
    <row r="426" spans="1:6" x14ac:dyDescent="0.3">
      <c r="A426" s="42"/>
      <c r="B426" s="38"/>
      <c r="C426" s="39"/>
      <c r="D426" s="24"/>
      <c r="E426" s="6"/>
      <c r="F426" s="6"/>
    </row>
    <row r="427" spans="1:6" x14ac:dyDescent="0.3">
      <c r="A427" s="42"/>
      <c r="B427" s="38"/>
      <c r="C427" s="39"/>
      <c r="D427" s="24"/>
      <c r="E427" s="6"/>
      <c r="F427" s="6"/>
    </row>
    <row r="428" spans="1:6" x14ac:dyDescent="0.3">
      <c r="A428" s="42"/>
      <c r="B428" s="38"/>
      <c r="C428" s="39"/>
      <c r="D428" s="24"/>
      <c r="E428" s="6"/>
      <c r="F428" s="6"/>
    </row>
    <row r="429" spans="1:6" x14ac:dyDescent="0.3">
      <c r="A429" s="42"/>
      <c r="B429" s="38"/>
      <c r="C429" s="39"/>
      <c r="D429" s="24"/>
      <c r="E429" s="6"/>
      <c r="F429" s="6"/>
    </row>
    <row r="430" spans="1:6" x14ac:dyDescent="0.3">
      <c r="A430" s="42"/>
      <c r="B430" s="38"/>
      <c r="C430" s="39"/>
      <c r="D430" s="24"/>
      <c r="E430" s="6"/>
      <c r="F430" s="6"/>
    </row>
    <row r="431" spans="1:6" x14ac:dyDescent="0.3">
      <c r="A431" s="42"/>
      <c r="B431" s="38"/>
      <c r="C431" s="39"/>
      <c r="D431" s="24"/>
      <c r="E431" s="6"/>
      <c r="F431" s="6"/>
    </row>
    <row r="432" spans="1:6" x14ac:dyDescent="0.3">
      <c r="A432" s="42"/>
      <c r="B432" s="38"/>
      <c r="C432" s="39"/>
      <c r="D432" s="24"/>
      <c r="E432" s="6"/>
      <c r="F432" s="6"/>
    </row>
    <row r="433" spans="1:6" x14ac:dyDescent="0.3">
      <c r="A433" s="42"/>
      <c r="B433" s="38"/>
      <c r="C433" s="39"/>
      <c r="D433" s="24"/>
      <c r="E433" s="6"/>
      <c r="F433" s="6"/>
    </row>
    <row r="434" spans="1:6" x14ac:dyDescent="0.3">
      <c r="A434" s="42"/>
      <c r="B434" s="38"/>
      <c r="C434" s="39"/>
      <c r="D434" s="24"/>
      <c r="E434" s="6"/>
      <c r="F434" s="6"/>
    </row>
    <row r="435" spans="1:6" x14ac:dyDescent="0.3">
      <c r="A435" s="42"/>
      <c r="B435" s="38"/>
      <c r="C435" s="39"/>
      <c r="D435" s="24"/>
      <c r="E435" s="6"/>
      <c r="F435" s="6"/>
    </row>
    <row r="436" spans="1:6" x14ac:dyDescent="0.3">
      <c r="A436" s="42"/>
      <c r="B436" s="38"/>
      <c r="C436" s="39"/>
      <c r="D436" s="24"/>
      <c r="E436" s="6"/>
      <c r="F436" s="6"/>
    </row>
    <row r="437" spans="1:6" x14ac:dyDescent="0.3">
      <c r="A437" s="42"/>
      <c r="B437" s="38"/>
      <c r="C437" s="39"/>
      <c r="D437" s="24"/>
      <c r="E437" s="6"/>
      <c r="F437" s="6"/>
    </row>
    <row r="438" spans="1:6" x14ac:dyDescent="0.3">
      <c r="A438" s="42"/>
      <c r="B438" s="38"/>
      <c r="C438" s="39"/>
      <c r="D438" s="24"/>
      <c r="E438" s="6"/>
      <c r="F438" s="6"/>
    </row>
    <row r="439" spans="1:6" x14ac:dyDescent="0.3">
      <c r="A439" s="42"/>
      <c r="B439" s="38"/>
      <c r="C439" s="39"/>
      <c r="D439" s="24"/>
      <c r="E439" s="6"/>
      <c r="F439" s="6"/>
    </row>
    <row r="440" spans="1:6" x14ac:dyDescent="0.3">
      <c r="A440" s="42"/>
      <c r="B440" s="38"/>
      <c r="C440" s="39"/>
      <c r="D440" s="24"/>
      <c r="E440" s="6"/>
      <c r="F440" s="6"/>
    </row>
    <row r="441" spans="1:6" x14ac:dyDescent="0.3">
      <c r="A441" s="42"/>
      <c r="B441" s="38"/>
      <c r="C441" s="39"/>
      <c r="D441" s="24"/>
      <c r="E441" s="6"/>
      <c r="F441" s="6"/>
    </row>
    <row r="442" spans="1:6" x14ac:dyDescent="0.3">
      <c r="A442" s="42"/>
      <c r="B442" s="38"/>
      <c r="C442" s="39"/>
      <c r="D442" s="24"/>
      <c r="E442" s="6"/>
      <c r="F442" s="6"/>
    </row>
    <row r="443" spans="1:6" x14ac:dyDescent="0.3">
      <c r="A443" s="42"/>
      <c r="B443" s="38"/>
      <c r="C443" s="39"/>
      <c r="D443" s="24"/>
      <c r="E443" s="6"/>
      <c r="F443" s="6"/>
    </row>
    <row r="444" spans="1:6" x14ac:dyDescent="0.3">
      <c r="A444" s="42"/>
      <c r="B444" s="38"/>
      <c r="C444" s="39"/>
      <c r="D444" s="24"/>
      <c r="E444" s="6"/>
      <c r="F444" s="6"/>
    </row>
    <row r="445" spans="1:6" x14ac:dyDescent="0.3">
      <c r="A445" s="42"/>
      <c r="B445" s="38"/>
      <c r="C445" s="39"/>
      <c r="D445" s="24"/>
      <c r="E445" s="6"/>
      <c r="F445" s="6"/>
    </row>
    <row r="446" spans="1:6" x14ac:dyDescent="0.3">
      <c r="A446" s="42"/>
      <c r="B446" s="38"/>
      <c r="C446" s="39"/>
      <c r="D446" s="24"/>
      <c r="E446" s="6"/>
      <c r="F446" s="6"/>
    </row>
    <row r="447" spans="1:6" x14ac:dyDescent="0.3">
      <c r="A447" s="42"/>
      <c r="B447" s="38"/>
      <c r="C447" s="39"/>
      <c r="D447" s="24"/>
      <c r="E447" s="6"/>
      <c r="F447" s="6"/>
    </row>
    <row r="448" spans="1:6" x14ac:dyDescent="0.3">
      <c r="A448" s="42"/>
      <c r="B448" s="38"/>
      <c r="C448" s="39"/>
      <c r="D448" s="24"/>
      <c r="E448" s="6"/>
      <c r="F448" s="6"/>
    </row>
    <row r="449" spans="1:6" x14ac:dyDescent="0.3">
      <c r="A449" s="42"/>
      <c r="B449" s="38"/>
      <c r="C449" s="39"/>
      <c r="D449" s="24"/>
      <c r="E449" s="6"/>
      <c r="F449" s="6"/>
    </row>
    <row r="450" spans="1:6" x14ac:dyDescent="0.3">
      <c r="A450" s="42"/>
      <c r="B450" s="38"/>
      <c r="C450" s="39"/>
      <c r="D450" s="24"/>
      <c r="E450" s="6"/>
      <c r="F450" s="6"/>
    </row>
    <row r="451" spans="1:6" x14ac:dyDescent="0.3">
      <c r="A451" s="42"/>
      <c r="B451" s="38"/>
      <c r="C451" s="39"/>
      <c r="D451" s="24"/>
      <c r="E451" s="6"/>
      <c r="F451" s="6"/>
    </row>
    <row r="452" spans="1:6" x14ac:dyDescent="0.3">
      <c r="A452" s="42"/>
      <c r="B452" s="38"/>
      <c r="C452" s="39"/>
      <c r="D452" s="24"/>
      <c r="E452" s="6"/>
      <c r="F452" s="6"/>
    </row>
    <row r="453" spans="1:6" x14ac:dyDescent="0.3">
      <c r="A453" s="42"/>
      <c r="B453" s="38"/>
      <c r="C453" s="39"/>
      <c r="D453" s="24"/>
      <c r="E453" s="6"/>
      <c r="F453" s="6"/>
    </row>
    <row r="454" spans="1:6" x14ac:dyDescent="0.3">
      <c r="A454" s="42"/>
      <c r="B454" s="38"/>
      <c r="C454" s="39"/>
      <c r="D454" s="24"/>
      <c r="E454" s="6"/>
      <c r="F454" s="6"/>
    </row>
    <row r="455" spans="1:6" x14ac:dyDescent="0.3">
      <c r="A455" s="42"/>
      <c r="B455" s="38"/>
      <c r="C455" s="39"/>
      <c r="D455" s="24"/>
      <c r="E455" s="6"/>
      <c r="F455" s="6"/>
    </row>
    <row r="456" spans="1:6" x14ac:dyDescent="0.3">
      <c r="A456" s="42"/>
      <c r="B456" s="38"/>
      <c r="C456" s="39"/>
      <c r="D456" s="24"/>
      <c r="E456" s="6"/>
      <c r="F456" s="6"/>
    </row>
    <row r="457" spans="1:6" x14ac:dyDescent="0.3">
      <c r="A457" s="42"/>
      <c r="B457" s="38"/>
      <c r="C457" s="39"/>
      <c r="D457" s="24"/>
      <c r="E457" s="6"/>
      <c r="F457" s="6"/>
    </row>
    <row r="458" spans="1:6" x14ac:dyDescent="0.3">
      <c r="A458" s="42"/>
      <c r="B458" s="38"/>
      <c r="C458" s="39"/>
      <c r="D458" s="24"/>
      <c r="E458" s="6"/>
      <c r="F458" s="6"/>
    </row>
    <row r="459" spans="1:6" x14ac:dyDescent="0.3">
      <c r="A459" s="42"/>
      <c r="B459" s="38"/>
      <c r="C459" s="39"/>
      <c r="D459" s="24"/>
      <c r="E459" s="6"/>
      <c r="F459" s="6"/>
    </row>
    <row r="460" spans="1:6" x14ac:dyDescent="0.3">
      <c r="A460" s="42"/>
      <c r="B460" s="38"/>
      <c r="C460" s="39"/>
      <c r="D460" s="24"/>
      <c r="E460" s="6"/>
      <c r="F460" s="6"/>
    </row>
    <row r="461" spans="1:6" x14ac:dyDescent="0.3">
      <c r="A461" s="42"/>
      <c r="B461" s="38"/>
      <c r="C461" s="39"/>
      <c r="D461" s="24"/>
      <c r="E461" s="6"/>
      <c r="F461" s="6"/>
    </row>
    <row r="462" spans="1:6" x14ac:dyDescent="0.3">
      <c r="A462" s="42"/>
      <c r="B462" s="38"/>
      <c r="C462" s="39"/>
      <c r="D462" s="24"/>
      <c r="E462" s="6"/>
      <c r="F462" s="6"/>
    </row>
    <row r="463" spans="1:6" x14ac:dyDescent="0.3">
      <c r="A463" s="42"/>
      <c r="B463" s="38"/>
      <c r="C463" s="39"/>
      <c r="D463" s="24"/>
      <c r="E463" s="6"/>
      <c r="F463" s="6"/>
    </row>
    <row r="464" spans="1:6" x14ac:dyDescent="0.3">
      <c r="A464" s="42"/>
      <c r="B464" s="38"/>
      <c r="C464" s="39"/>
      <c r="D464" s="24"/>
      <c r="E464" s="6"/>
      <c r="F464" s="6"/>
    </row>
    <row r="465" spans="1:6" x14ac:dyDescent="0.3">
      <c r="A465" s="42"/>
      <c r="B465" s="38"/>
      <c r="C465" s="39"/>
      <c r="D465" s="24"/>
      <c r="E465" s="6"/>
      <c r="F465" s="6"/>
    </row>
    <row r="466" spans="1:6" x14ac:dyDescent="0.3">
      <c r="A466" s="42"/>
      <c r="B466" s="38"/>
      <c r="C466" s="39"/>
      <c r="D466" s="24"/>
      <c r="E466" s="6"/>
      <c r="F466" s="6"/>
    </row>
    <row r="467" spans="1:6" x14ac:dyDescent="0.3">
      <c r="A467" s="42"/>
      <c r="B467" s="38"/>
      <c r="C467" s="39"/>
      <c r="D467" s="24"/>
      <c r="E467" s="6"/>
      <c r="F467" s="6"/>
    </row>
    <row r="468" spans="1:6" x14ac:dyDescent="0.3">
      <c r="A468" s="42"/>
      <c r="B468" s="38"/>
      <c r="C468" s="39"/>
      <c r="D468" s="24"/>
      <c r="E468" s="6"/>
      <c r="F468" s="6"/>
    </row>
    <row r="469" spans="1:6" x14ac:dyDescent="0.3">
      <c r="A469" s="42"/>
      <c r="B469" s="38"/>
      <c r="C469" s="39"/>
      <c r="D469" s="24"/>
      <c r="E469" s="6"/>
      <c r="F469" s="6"/>
    </row>
    <row r="470" spans="1:6" x14ac:dyDescent="0.3">
      <c r="A470" s="42"/>
      <c r="B470" s="38"/>
      <c r="C470" s="39"/>
      <c r="D470" s="24"/>
      <c r="E470" s="6"/>
      <c r="F470" s="6"/>
    </row>
    <row r="471" spans="1:6" x14ac:dyDescent="0.3">
      <c r="A471" s="42"/>
      <c r="B471" s="38"/>
      <c r="C471" s="39"/>
      <c r="D471" s="24"/>
      <c r="E471" s="6"/>
      <c r="F471" s="6"/>
    </row>
    <row r="472" spans="1:6" x14ac:dyDescent="0.3">
      <c r="A472" s="42"/>
      <c r="B472" s="38"/>
      <c r="C472" s="39"/>
      <c r="D472" s="24"/>
      <c r="E472" s="6"/>
      <c r="F472" s="6"/>
    </row>
    <row r="473" spans="1:6" x14ac:dyDescent="0.3">
      <c r="A473" s="42"/>
      <c r="B473" s="38"/>
      <c r="C473" s="39"/>
      <c r="D473" s="24"/>
      <c r="E473" s="6"/>
      <c r="F473" s="6"/>
    </row>
    <row r="474" spans="1:6" x14ac:dyDescent="0.3">
      <c r="A474" s="42"/>
      <c r="B474" s="38"/>
      <c r="C474" s="39"/>
      <c r="D474" s="24"/>
      <c r="E474" s="6"/>
      <c r="F474" s="6"/>
    </row>
    <row r="475" spans="1:6" x14ac:dyDescent="0.3">
      <c r="A475" s="42"/>
      <c r="B475" s="38"/>
      <c r="C475" s="39"/>
      <c r="D475" s="24"/>
      <c r="E475" s="6"/>
      <c r="F475" s="6"/>
    </row>
    <row r="476" spans="1:6" x14ac:dyDescent="0.3">
      <c r="A476" s="42"/>
      <c r="B476" s="38"/>
      <c r="C476" s="39"/>
      <c r="D476" s="24"/>
      <c r="E476" s="6"/>
      <c r="F476" s="6"/>
    </row>
    <row r="477" spans="1:6" x14ac:dyDescent="0.3">
      <c r="A477" s="42"/>
      <c r="B477" s="38"/>
      <c r="C477" s="39"/>
      <c r="D477" s="24"/>
      <c r="E477" s="6"/>
      <c r="F477" s="6"/>
    </row>
    <row r="478" spans="1:6" x14ac:dyDescent="0.3">
      <c r="A478" s="42"/>
      <c r="B478" s="38"/>
      <c r="C478" s="39"/>
      <c r="D478" s="24"/>
      <c r="E478" s="6"/>
      <c r="F478" s="6"/>
    </row>
    <row r="479" spans="1:6" x14ac:dyDescent="0.3">
      <c r="A479" s="42"/>
      <c r="B479" s="38"/>
      <c r="C479" s="39"/>
      <c r="D479" s="24"/>
      <c r="E479" s="6"/>
      <c r="F479" s="6"/>
    </row>
    <row r="480" spans="1:6" x14ac:dyDescent="0.3">
      <c r="A480" s="42"/>
      <c r="B480" s="38"/>
      <c r="C480" s="39"/>
      <c r="D480" s="24"/>
      <c r="E480" s="6"/>
      <c r="F480" s="6"/>
    </row>
    <row r="481" spans="1:6" x14ac:dyDescent="0.3">
      <c r="A481" s="42"/>
      <c r="B481" s="38"/>
      <c r="C481" s="39"/>
      <c r="D481" s="24"/>
      <c r="E481" s="6"/>
      <c r="F481" s="6"/>
    </row>
    <row r="482" spans="1:6" x14ac:dyDescent="0.3">
      <c r="A482" s="42"/>
      <c r="B482" s="38"/>
      <c r="C482" s="39"/>
      <c r="D482" s="24"/>
      <c r="E482" s="6"/>
      <c r="F482" s="6"/>
    </row>
    <row r="483" spans="1:6" x14ac:dyDescent="0.3">
      <c r="A483" s="42"/>
      <c r="B483" s="38"/>
      <c r="C483" s="39"/>
      <c r="D483" s="24"/>
      <c r="E483" s="6"/>
      <c r="F483" s="6"/>
    </row>
    <row r="484" spans="1:6" x14ac:dyDescent="0.3">
      <c r="A484" s="42"/>
      <c r="B484" s="38"/>
      <c r="C484" s="39"/>
      <c r="D484" s="24"/>
      <c r="E484" s="6"/>
      <c r="F484" s="6"/>
    </row>
    <row r="485" spans="1:6" x14ac:dyDescent="0.3">
      <c r="A485" s="42"/>
      <c r="B485" s="38"/>
      <c r="C485" s="39"/>
      <c r="D485" s="24"/>
      <c r="E485" s="6"/>
      <c r="F485" s="6"/>
    </row>
    <row r="486" spans="1:6" x14ac:dyDescent="0.3">
      <c r="A486" s="42"/>
      <c r="B486" s="38"/>
      <c r="C486" s="39"/>
      <c r="D486" s="24"/>
      <c r="E486" s="6"/>
      <c r="F486" s="6"/>
    </row>
    <row r="487" spans="1:6" x14ac:dyDescent="0.3">
      <c r="A487" s="42"/>
      <c r="B487" s="38"/>
      <c r="C487" s="39"/>
      <c r="D487" s="24"/>
      <c r="E487" s="6"/>
      <c r="F487" s="6"/>
    </row>
    <row r="488" spans="1:6" x14ac:dyDescent="0.3">
      <c r="A488" s="42"/>
      <c r="B488" s="38"/>
      <c r="C488" s="39"/>
      <c r="D488" s="24"/>
      <c r="E488" s="6"/>
      <c r="F488" s="6"/>
    </row>
    <row r="489" spans="1:6" x14ac:dyDescent="0.3">
      <c r="A489" s="42"/>
      <c r="B489" s="38"/>
      <c r="C489" s="39"/>
      <c r="D489" s="24"/>
      <c r="E489" s="6"/>
      <c r="F489" s="6"/>
    </row>
    <row r="490" spans="1:6" x14ac:dyDescent="0.3">
      <c r="A490" s="42"/>
      <c r="B490" s="38"/>
      <c r="C490" s="39"/>
      <c r="D490" s="24"/>
      <c r="E490" s="6"/>
      <c r="F490" s="6"/>
    </row>
    <row r="491" spans="1:6" x14ac:dyDescent="0.3">
      <c r="A491" s="42"/>
      <c r="B491" s="38"/>
      <c r="C491" s="39"/>
      <c r="D491" s="24"/>
      <c r="E491" s="6"/>
      <c r="F491" s="6"/>
    </row>
    <row r="492" spans="1:6" x14ac:dyDescent="0.3">
      <c r="A492" s="42"/>
      <c r="B492" s="38"/>
      <c r="C492" s="39"/>
      <c r="D492" s="24"/>
      <c r="E492" s="6"/>
      <c r="F492" s="6"/>
    </row>
    <row r="493" spans="1:6" x14ac:dyDescent="0.3">
      <c r="A493" s="42"/>
      <c r="B493" s="38"/>
      <c r="C493" s="39"/>
      <c r="D493" s="24"/>
      <c r="E493" s="6"/>
      <c r="F493" s="6"/>
    </row>
    <row r="494" spans="1:6" x14ac:dyDescent="0.3">
      <c r="A494" s="42"/>
      <c r="B494" s="38"/>
      <c r="C494" s="39"/>
      <c r="D494" s="24"/>
      <c r="E494" s="6"/>
      <c r="F494" s="6"/>
    </row>
    <row r="495" spans="1:6" x14ac:dyDescent="0.3">
      <c r="A495" s="42"/>
      <c r="B495" s="38"/>
      <c r="C495" s="39"/>
      <c r="D495" s="24"/>
      <c r="E495" s="6"/>
      <c r="F495" s="6"/>
    </row>
    <row r="496" spans="1:6" x14ac:dyDescent="0.3">
      <c r="A496" s="42"/>
      <c r="B496" s="38"/>
      <c r="C496" s="39"/>
      <c r="D496" s="24"/>
      <c r="E496" s="6"/>
      <c r="F496" s="6"/>
    </row>
    <row r="497" spans="1:6" x14ac:dyDescent="0.3">
      <c r="A497" s="42"/>
      <c r="B497" s="38"/>
      <c r="C497" s="39"/>
      <c r="D497" s="24"/>
      <c r="E497" s="6"/>
      <c r="F497" s="6"/>
    </row>
    <row r="498" spans="1:6" x14ac:dyDescent="0.3">
      <c r="A498" s="42"/>
      <c r="B498" s="38"/>
      <c r="C498" s="39"/>
      <c r="D498" s="24"/>
      <c r="E498" s="6"/>
      <c r="F498" s="6"/>
    </row>
    <row r="499" spans="1:6" x14ac:dyDescent="0.3">
      <c r="A499" s="42"/>
      <c r="B499" s="38"/>
      <c r="C499" s="39"/>
      <c r="D499" s="24"/>
      <c r="E499" s="6"/>
      <c r="F499" s="6"/>
    </row>
    <row r="500" spans="1:6" x14ac:dyDescent="0.3">
      <c r="A500" s="42"/>
      <c r="B500" s="38"/>
      <c r="C500" s="39"/>
      <c r="D500" s="24"/>
      <c r="E500" s="6"/>
      <c r="F500" s="6"/>
    </row>
    <row r="501" spans="1:6" x14ac:dyDescent="0.3">
      <c r="A501" s="42"/>
      <c r="B501" s="38"/>
      <c r="C501" s="39"/>
      <c r="D501" s="24"/>
      <c r="E501" s="6"/>
      <c r="F501" s="6"/>
    </row>
    <row r="502" spans="1:6" x14ac:dyDescent="0.3">
      <c r="A502" s="42"/>
      <c r="B502" s="38"/>
      <c r="C502" s="39"/>
      <c r="D502" s="24"/>
      <c r="E502" s="6"/>
      <c r="F502" s="6"/>
    </row>
    <row r="503" spans="1:6" x14ac:dyDescent="0.3">
      <c r="A503" s="42"/>
      <c r="B503" s="38"/>
      <c r="C503" s="39"/>
      <c r="D503" s="24"/>
      <c r="E503" s="6"/>
      <c r="F503" s="6"/>
    </row>
    <row r="504" spans="1:6" x14ac:dyDescent="0.3">
      <c r="A504" s="42"/>
      <c r="B504" s="38"/>
      <c r="C504" s="39"/>
      <c r="D504" s="24"/>
      <c r="E504" s="6"/>
      <c r="F504" s="6"/>
    </row>
    <row r="505" spans="1:6" x14ac:dyDescent="0.3">
      <c r="A505" s="42"/>
      <c r="B505" s="38"/>
      <c r="C505" s="39"/>
      <c r="D505" s="24"/>
      <c r="E505" s="6"/>
      <c r="F505" s="6"/>
    </row>
    <row r="506" spans="1:6" x14ac:dyDescent="0.3">
      <c r="A506" s="42"/>
      <c r="B506" s="38"/>
      <c r="C506" s="39"/>
      <c r="D506" s="24"/>
      <c r="E506" s="6"/>
      <c r="F506" s="6"/>
    </row>
    <row r="507" spans="1:6" x14ac:dyDescent="0.3">
      <c r="A507" s="42"/>
      <c r="B507" s="38"/>
      <c r="C507" s="39"/>
      <c r="D507" s="24"/>
      <c r="E507" s="6"/>
      <c r="F507" s="6"/>
    </row>
    <row r="508" spans="1:6" x14ac:dyDescent="0.3">
      <c r="A508" s="42"/>
      <c r="B508" s="38"/>
      <c r="C508" s="39"/>
      <c r="D508" s="24"/>
      <c r="E508" s="6"/>
      <c r="F508" s="6"/>
    </row>
    <row r="509" spans="1:6" x14ac:dyDescent="0.3">
      <c r="A509" s="42"/>
      <c r="B509" s="38"/>
      <c r="C509" s="39"/>
      <c r="D509" s="24"/>
      <c r="E509" s="6"/>
      <c r="F509" s="6"/>
    </row>
    <row r="510" spans="1:6" x14ac:dyDescent="0.3">
      <c r="A510" s="42"/>
      <c r="B510" s="38"/>
      <c r="C510" s="39"/>
      <c r="D510" s="24"/>
      <c r="E510" s="6"/>
      <c r="F510" s="6"/>
    </row>
    <row r="511" spans="1:6" x14ac:dyDescent="0.3">
      <c r="A511" s="42"/>
      <c r="B511" s="38"/>
      <c r="C511" s="39"/>
      <c r="D511" s="24"/>
      <c r="E511" s="6"/>
      <c r="F511" s="6"/>
    </row>
    <row r="512" spans="1:6" x14ac:dyDescent="0.3">
      <c r="A512" s="42"/>
      <c r="B512" s="38"/>
      <c r="C512" s="39"/>
      <c r="D512" s="24"/>
      <c r="E512" s="6"/>
      <c r="F512" s="6"/>
    </row>
    <row r="513" spans="1:6" x14ac:dyDescent="0.3">
      <c r="A513" s="42"/>
      <c r="B513" s="38"/>
      <c r="C513" s="39"/>
      <c r="D513" s="24"/>
      <c r="E513" s="6"/>
      <c r="F513" s="6"/>
    </row>
    <row r="514" spans="1:6" x14ac:dyDescent="0.3">
      <c r="A514" s="42"/>
      <c r="B514" s="38"/>
      <c r="C514" s="39"/>
      <c r="D514" s="24"/>
      <c r="E514" s="6"/>
      <c r="F514" s="6"/>
    </row>
    <row r="515" spans="1:6" x14ac:dyDescent="0.3">
      <c r="A515" s="42"/>
      <c r="B515" s="38"/>
      <c r="C515" s="39"/>
      <c r="D515" s="24"/>
      <c r="E515" s="6"/>
      <c r="F515" s="6"/>
    </row>
    <row r="516" spans="1:6" x14ac:dyDescent="0.3">
      <c r="A516" s="42"/>
      <c r="B516" s="38"/>
      <c r="C516" s="39"/>
      <c r="D516" s="24"/>
      <c r="E516" s="6"/>
      <c r="F516" s="6"/>
    </row>
    <row r="517" spans="1:6" x14ac:dyDescent="0.3">
      <c r="A517" s="42"/>
      <c r="B517" s="38"/>
      <c r="C517" s="39"/>
      <c r="D517" s="24"/>
      <c r="E517" s="6"/>
      <c r="F517" s="6"/>
    </row>
    <row r="518" spans="1:6" x14ac:dyDescent="0.3">
      <c r="A518" s="42"/>
      <c r="B518" s="38"/>
      <c r="C518" s="39"/>
      <c r="D518" s="24"/>
      <c r="E518" s="6"/>
      <c r="F518" s="6"/>
    </row>
    <row r="519" spans="1:6" x14ac:dyDescent="0.3">
      <c r="A519" s="42"/>
      <c r="B519" s="38"/>
      <c r="C519" s="39"/>
      <c r="D519" s="24"/>
      <c r="E519" s="6"/>
      <c r="F519" s="6"/>
    </row>
    <row r="520" spans="1:6" x14ac:dyDescent="0.3">
      <c r="A520" s="42"/>
      <c r="B520" s="38"/>
      <c r="C520" s="39"/>
      <c r="D520" s="24"/>
      <c r="E520" s="6"/>
      <c r="F520" s="6"/>
    </row>
    <row r="521" spans="1:6" x14ac:dyDescent="0.3">
      <c r="A521" s="42"/>
      <c r="B521" s="38"/>
      <c r="C521" s="39"/>
      <c r="D521" s="24"/>
      <c r="E521" s="6"/>
      <c r="F521" s="6"/>
    </row>
    <row r="522" spans="1:6" x14ac:dyDescent="0.3">
      <c r="A522" s="42"/>
      <c r="B522" s="38"/>
      <c r="C522" s="39"/>
      <c r="D522" s="24"/>
      <c r="E522" s="6"/>
      <c r="F522" s="6"/>
    </row>
    <row r="523" spans="1:6" x14ac:dyDescent="0.3">
      <c r="A523" s="42"/>
      <c r="B523" s="38"/>
      <c r="C523" s="39"/>
      <c r="D523" s="24"/>
      <c r="E523" s="6"/>
      <c r="F523" s="6"/>
    </row>
    <row r="524" spans="1:6" x14ac:dyDescent="0.3">
      <c r="A524" s="42"/>
      <c r="B524" s="38"/>
      <c r="C524" s="39"/>
      <c r="D524" s="24"/>
      <c r="E524" s="6"/>
      <c r="F524" s="6"/>
    </row>
    <row r="525" spans="1:6" x14ac:dyDescent="0.3">
      <c r="A525" s="42"/>
      <c r="B525" s="38"/>
      <c r="C525" s="39"/>
      <c r="D525" s="24"/>
      <c r="E525" s="6"/>
      <c r="F525" s="6"/>
    </row>
    <row r="526" spans="1:6" x14ac:dyDescent="0.3">
      <c r="A526" s="42"/>
      <c r="B526" s="38"/>
      <c r="C526" s="39"/>
      <c r="D526" s="24"/>
      <c r="E526" s="6"/>
      <c r="F526" s="6"/>
    </row>
    <row r="527" spans="1:6" x14ac:dyDescent="0.3">
      <c r="A527" s="42"/>
      <c r="B527" s="38"/>
      <c r="C527" s="39"/>
      <c r="D527" s="24"/>
      <c r="E527" s="6"/>
      <c r="F527" s="6"/>
    </row>
    <row r="528" spans="1:6" x14ac:dyDescent="0.3">
      <c r="A528" s="42"/>
      <c r="B528" s="38"/>
      <c r="C528" s="39"/>
      <c r="D528" s="24"/>
      <c r="E528" s="6"/>
      <c r="F528" s="6"/>
    </row>
    <row r="529" spans="1:6" x14ac:dyDescent="0.3">
      <c r="A529" s="42"/>
      <c r="B529" s="38"/>
      <c r="C529" s="39"/>
      <c r="D529" s="24"/>
      <c r="E529" s="6"/>
      <c r="F529" s="6"/>
    </row>
    <row r="530" spans="1:6" x14ac:dyDescent="0.3">
      <c r="A530" s="42"/>
      <c r="B530" s="38"/>
      <c r="C530" s="39"/>
      <c r="D530" s="24"/>
      <c r="E530" s="6"/>
      <c r="F530" s="6"/>
    </row>
    <row r="531" spans="1:6" x14ac:dyDescent="0.3">
      <c r="A531" s="42"/>
      <c r="B531" s="38"/>
      <c r="C531" s="39"/>
      <c r="D531" s="24"/>
      <c r="E531" s="6"/>
      <c r="F531" s="6"/>
    </row>
    <row r="532" spans="1:6" x14ac:dyDescent="0.3">
      <c r="A532" s="42"/>
      <c r="B532" s="38"/>
      <c r="C532" s="39"/>
      <c r="D532" s="24"/>
      <c r="E532" s="6"/>
      <c r="F532" s="6"/>
    </row>
    <row r="533" spans="1:6" x14ac:dyDescent="0.3">
      <c r="A533" s="42"/>
      <c r="B533" s="38"/>
      <c r="C533" s="39"/>
      <c r="D533" s="24"/>
      <c r="E533" s="6"/>
      <c r="F533" s="6"/>
    </row>
    <row r="534" spans="1:6" x14ac:dyDescent="0.3">
      <c r="A534" s="42"/>
      <c r="B534" s="38"/>
      <c r="C534" s="39"/>
      <c r="D534" s="24"/>
      <c r="E534" s="6"/>
      <c r="F534" s="6"/>
    </row>
    <row r="535" spans="1:6" x14ac:dyDescent="0.3">
      <c r="A535" s="42"/>
      <c r="B535" s="38"/>
      <c r="C535" s="39"/>
      <c r="D535" s="24"/>
      <c r="E535" s="6"/>
      <c r="F535" s="6"/>
    </row>
    <row r="536" spans="1:6" x14ac:dyDescent="0.3">
      <c r="A536" s="42"/>
      <c r="B536" s="38"/>
      <c r="C536" s="39"/>
      <c r="D536" s="24"/>
      <c r="E536" s="6"/>
      <c r="F536" s="6"/>
    </row>
    <row r="537" spans="1:6" x14ac:dyDescent="0.3">
      <c r="A537" s="42"/>
      <c r="B537" s="38"/>
      <c r="C537" s="39"/>
      <c r="D537" s="24"/>
      <c r="E537" s="6"/>
      <c r="F537" s="6"/>
    </row>
    <row r="538" spans="1:6" x14ac:dyDescent="0.3">
      <c r="A538" s="42"/>
      <c r="B538" s="38"/>
      <c r="C538" s="39"/>
      <c r="D538" s="24"/>
      <c r="E538" s="6"/>
      <c r="F538" s="6"/>
    </row>
    <row r="539" spans="1:6" x14ac:dyDescent="0.3">
      <c r="A539" s="42"/>
      <c r="B539" s="38"/>
      <c r="C539" s="39"/>
      <c r="D539" s="24"/>
      <c r="E539" s="6"/>
      <c r="F539" s="6"/>
    </row>
    <row r="540" spans="1:6" x14ac:dyDescent="0.3">
      <c r="A540" s="42"/>
      <c r="B540" s="38"/>
      <c r="C540" s="39"/>
      <c r="D540" s="24"/>
      <c r="E540" s="6"/>
      <c r="F540" s="6"/>
    </row>
    <row r="541" spans="1:6" x14ac:dyDescent="0.3">
      <c r="A541" s="42"/>
      <c r="B541" s="38"/>
      <c r="C541" s="39"/>
      <c r="D541" s="24"/>
      <c r="E541" s="6"/>
      <c r="F541" s="6"/>
    </row>
    <row r="542" spans="1:6" x14ac:dyDescent="0.3">
      <c r="A542" s="42"/>
      <c r="B542" s="38"/>
      <c r="C542" s="39"/>
      <c r="D542" s="24"/>
      <c r="E542" s="6"/>
      <c r="F542" s="6"/>
    </row>
    <row r="543" spans="1:6" x14ac:dyDescent="0.3">
      <c r="A543" s="42"/>
      <c r="B543" s="38"/>
      <c r="C543" s="39"/>
      <c r="D543" s="24"/>
      <c r="E543" s="6"/>
      <c r="F543" s="6"/>
    </row>
    <row r="544" spans="1:6" x14ac:dyDescent="0.3">
      <c r="A544" s="42"/>
      <c r="B544" s="38"/>
      <c r="C544" s="39"/>
      <c r="D544" s="24"/>
      <c r="E544" s="6"/>
      <c r="F544" s="6"/>
    </row>
    <row r="545" spans="1:6" x14ac:dyDescent="0.3">
      <c r="A545" s="42"/>
      <c r="B545" s="38"/>
      <c r="C545" s="39"/>
      <c r="D545" s="24"/>
      <c r="E545" s="6"/>
      <c r="F545" s="6"/>
    </row>
    <row r="546" spans="1:6" x14ac:dyDescent="0.3">
      <c r="A546" s="42"/>
      <c r="B546" s="38"/>
      <c r="C546" s="39"/>
      <c r="D546" s="24"/>
      <c r="E546" s="6"/>
      <c r="F546" s="6"/>
    </row>
    <row r="547" spans="1:6" x14ac:dyDescent="0.3">
      <c r="A547" s="42"/>
      <c r="B547" s="38"/>
      <c r="C547" s="39"/>
      <c r="D547" s="24"/>
      <c r="E547" s="6"/>
      <c r="F547" s="6"/>
    </row>
    <row r="548" spans="1:6" x14ac:dyDescent="0.3">
      <c r="A548" s="42"/>
      <c r="B548" s="38"/>
      <c r="C548" s="39"/>
      <c r="D548" s="24"/>
      <c r="E548" s="6"/>
      <c r="F548" s="6"/>
    </row>
    <row r="549" spans="1:6" x14ac:dyDescent="0.3">
      <c r="A549" s="42"/>
      <c r="B549" s="38"/>
      <c r="C549" s="39"/>
      <c r="D549" s="24"/>
      <c r="E549" s="6"/>
      <c r="F549" s="6"/>
    </row>
    <row r="550" spans="1:6" x14ac:dyDescent="0.3">
      <c r="A550" s="42"/>
      <c r="B550" s="38"/>
      <c r="C550" s="39"/>
      <c r="D550" s="24"/>
      <c r="E550" s="6"/>
      <c r="F550" s="6"/>
    </row>
    <row r="551" spans="1:6" x14ac:dyDescent="0.3">
      <c r="A551" s="42"/>
      <c r="B551" s="38"/>
      <c r="C551" s="39"/>
      <c r="D551" s="24"/>
      <c r="E551" s="6"/>
      <c r="F551" s="6"/>
    </row>
    <row r="552" spans="1:6" x14ac:dyDescent="0.3">
      <c r="A552" s="42"/>
      <c r="B552" s="38"/>
      <c r="C552" s="39"/>
      <c r="D552" s="24"/>
      <c r="E552" s="6"/>
      <c r="F552" s="6"/>
    </row>
    <row r="553" spans="1:6" x14ac:dyDescent="0.3">
      <c r="A553" s="42"/>
      <c r="B553" s="38"/>
      <c r="C553" s="39"/>
      <c r="D553" s="24"/>
      <c r="E553" s="6"/>
      <c r="F553" s="6"/>
    </row>
    <row r="554" spans="1:6" x14ac:dyDescent="0.3">
      <c r="A554" s="42"/>
      <c r="B554" s="38"/>
      <c r="C554" s="39"/>
      <c r="D554" s="24"/>
      <c r="E554" s="6"/>
      <c r="F554" s="6"/>
    </row>
    <row r="555" spans="1:6" x14ac:dyDescent="0.3">
      <c r="A555" s="42"/>
      <c r="B555" s="38"/>
      <c r="C555" s="39"/>
      <c r="D555" s="24"/>
      <c r="E555" s="6"/>
      <c r="F555" s="6"/>
    </row>
    <row r="556" spans="1:6" x14ac:dyDescent="0.3">
      <c r="A556" s="42"/>
      <c r="B556" s="38"/>
      <c r="C556" s="39"/>
      <c r="D556" s="24"/>
      <c r="E556" s="6"/>
      <c r="F556" s="6"/>
    </row>
    <row r="557" spans="1:6" x14ac:dyDescent="0.3">
      <c r="A557" s="42"/>
      <c r="B557" s="38"/>
      <c r="C557" s="39"/>
      <c r="D557" s="24"/>
      <c r="E557" s="6"/>
      <c r="F557" s="6"/>
    </row>
    <row r="558" spans="1:6" x14ac:dyDescent="0.3">
      <c r="A558" s="42"/>
      <c r="B558" s="38"/>
      <c r="C558" s="39"/>
      <c r="D558" s="24"/>
      <c r="E558" s="6"/>
      <c r="F558" s="6"/>
    </row>
    <row r="559" spans="1:6" x14ac:dyDescent="0.3">
      <c r="A559" s="42"/>
      <c r="B559" s="38"/>
      <c r="C559" s="39"/>
      <c r="D559" s="24"/>
      <c r="E559" s="6"/>
      <c r="F559" s="6"/>
    </row>
    <row r="560" spans="1:6" x14ac:dyDescent="0.3">
      <c r="A560" s="42"/>
      <c r="B560" s="38"/>
      <c r="C560" s="39"/>
      <c r="D560" s="24"/>
      <c r="E560" s="6"/>
      <c r="F560" s="6"/>
    </row>
    <row r="561" spans="1:6" x14ac:dyDescent="0.3">
      <c r="A561" s="42"/>
      <c r="B561" s="38"/>
      <c r="C561" s="39"/>
      <c r="D561" s="24"/>
      <c r="E561" s="6"/>
      <c r="F561" s="6"/>
    </row>
    <row r="562" spans="1:6" x14ac:dyDescent="0.3">
      <c r="A562" s="42"/>
      <c r="B562" s="38"/>
      <c r="C562" s="39"/>
      <c r="D562" s="24"/>
      <c r="E562" s="6"/>
      <c r="F562" s="6"/>
    </row>
    <row r="563" spans="1:6" x14ac:dyDescent="0.3">
      <c r="A563" s="42"/>
      <c r="B563" s="38"/>
      <c r="C563" s="39"/>
      <c r="D563" s="24"/>
      <c r="E563" s="6"/>
      <c r="F563" s="6"/>
    </row>
    <row r="564" spans="1:6" x14ac:dyDescent="0.3">
      <c r="A564" s="42"/>
      <c r="B564" s="38"/>
      <c r="C564" s="39"/>
      <c r="D564" s="24"/>
      <c r="E564" s="6"/>
      <c r="F564" s="6"/>
    </row>
    <row r="565" spans="1:6" x14ac:dyDescent="0.3">
      <c r="A565" s="42"/>
      <c r="B565" s="38"/>
      <c r="C565" s="39"/>
      <c r="D565" s="24"/>
      <c r="E565" s="6"/>
      <c r="F565" s="6"/>
    </row>
    <row r="566" spans="1:6" x14ac:dyDescent="0.3">
      <c r="A566" s="42"/>
      <c r="B566" s="38"/>
      <c r="C566" s="39"/>
      <c r="D566" s="24"/>
      <c r="E566" s="6"/>
      <c r="F566" s="6"/>
    </row>
    <row r="567" spans="1:6" x14ac:dyDescent="0.3">
      <c r="A567" s="42"/>
      <c r="B567" s="38"/>
      <c r="C567" s="39"/>
      <c r="D567" s="24"/>
      <c r="E567" s="6"/>
      <c r="F567" s="6"/>
    </row>
    <row r="568" spans="1:6" x14ac:dyDescent="0.3">
      <c r="A568" s="42"/>
      <c r="B568" s="38"/>
      <c r="C568" s="39"/>
      <c r="D568" s="24"/>
      <c r="E568" s="6"/>
      <c r="F568" s="6"/>
    </row>
    <row r="569" spans="1:6" x14ac:dyDescent="0.3">
      <c r="A569" s="42"/>
      <c r="B569" s="38"/>
      <c r="C569" s="39"/>
      <c r="D569" s="24"/>
      <c r="E569" s="6"/>
      <c r="F569" s="6"/>
    </row>
    <row r="570" spans="1:6" x14ac:dyDescent="0.3">
      <c r="A570" s="42"/>
      <c r="B570" s="38"/>
      <c r="C570" s="39"/>
      <c r="D570" s="24"/>
      <c r="E570" s="6"/>
      <c r="F570" s="6"/>
    </row>
    <row r="571" spans="1:6" x14ac:dyDescent="0.3">
      <c r="A571" s="42"/>
      <c r="B571" s="38"/>
      <c r="C571" s="39"/>
      <c r="D571" s="24"/>
      <c r="E571" s="6"/>
      <c r="F571" s="6"/>
    </row>
    <row r="572" spans="1:6" x14ac:dyDescent="0.3">
      <c r="A572" s="42"/>
      <c r="B572" s="38"/>
      <c r="C572" s="39"/>
      <c r="D572" s="24"/>
      <c r="E572" s="6"/>
      <c r="F572" s="6"/>
    </row>
    <row r="573" spans="1:6" x14ac:dyDescent="0.3">
      <c r="A573" s="42"/>
      <c r="B573" s="38"/>
      <c r="C573" s="39"/>
      <c r="D573" s="24"/>
      <c r="E573" s="6"/>
      <c r="F573" s="6"/>
    </row>
    <row r="574" spans="1:6" x14ac:dyDescent="0.3">
      <c r="A574" s="42"/>
      <c r="B574" s="38"/>
      <c r="C574" s="39"/>
      <c r="D574" s="24"/>
      <c r="E574" s="6"/>
      <c r="F574" s="6"/>
    </row>
    <row r="575" spans="1:6" x14ac:dyDescent="0.3">
      <c r="A575" s="42"/>
      <c r="B575" s="38"/>
      <c r="C575" s="39"/>
      <c r="D575" s="24"/>
      <c r="E575" s="6"/>
      <c r="F575" s="6"/>
    </row>
    <row r="576" spans="1:6" x14ac:dyDescent="0.3">
      <c r="A576" s="42"/>
      <c r="B576" s="38"/>
      <c r="C576" s="39"/>
      <c r="D576" s="24"/>
      <c r="E576" s="6"/>
      <c r="F576" s="6"/>
    </row>
    <row r="577" spans="1:6" x14ac:dyDescent="0.3">
      <c r="A577" s="42"/>
      <c r="B577" s="38"/>
      <c r="C577" s="39"/>
      <c r="D577" s="24"/>
      <c r="E577" s="6"/>
      <c r="F577" s="6"/>
    </row>
    <row r="578" spans="1:6" x14ac:dyDescent="0.3">
      <c r="A578" s="42"/>
      <c r="B578" s="38"/>
      <c r="C578" s="39"/>
      <c r="D578" s="24"/>
      <c r="E578" s="6"/>
      <c r="F578" s="6"/>
    </row>
    <row r="579" spans="1:6" x14ac:dyDescent="0.3">
      <c r="A579" s="42"/>
      <c r="B579" s="38"/>
      <c r="C579" s="39"/>
      <c r="D579" s="24"/>
      <c r="E579" s="6"/>
      <c r="F579" s="6"/>
    </row>
    <row r="580" spans="1:6" x14ac:dyDescent="0.3">
      <c r="A580" s="42"/>
      <c r="B580" s="38"/>
      <c r="C580" s="39"/>
      <c r="D580" s="24"/>
      <c r="E580" s="6"/>
      <c r="F580" s="6"/>
    </row>
    <row r="581" spans="1:6" x14ac:dyDescent="0.3">
      <c r="A581" s="42"/>
      <c r="B581" s="38"/>
      <c r="C581" s="39"/>
      <c r="D581" s="24"/>
      <c r="E581" s="6"/>
      <c r="F581" s="6"/>
    </row>
    <row r="582" spans="1:6" x14ac:dyDescent="0.3">
      <c r="A582" s="42"/>
      <c r="B582" s="38"/>
      <c r="C582" s="39"/>
      <c r="D582" s="24"/>
      <c r="E582" s="6"/>
      <c r="F582" s="6"/>
    </row>
    <row r="583" spans="1:6" x14ac:dyDescent="0.3">
      <c r="A583" s="42"/>
      <c r="B583" s="38"/>
      <c r="C583" s="39"/>
      <c r="D583" s="24"/>
      <c r="E583" s="6"/>
      <c r="F583" s="6"/>
    </row>
    <row r="584" spans="1:6" x14ac:dyDescent="0.3">
      <c r="A584" s="42"/>
      <c r="B584" s="38"/>
      <c r="C584" s="39"/>
      <c r="D584" s="24"/>
      <c r="E584" s="6"/>
      <c r="F584" s="6"/>
    </row>
    <row r="585" spans="1:6" x14ac:dyDescent="0.3">
      <c r="A585" s="42"/>
      <c r="B585" s="38"/>
      <c r="C585" s="39"/>
      <c r="D585" s="24"/>
      <c r="E585" s="6"/>
      <c r="F585" s="6"/>
    </row>
    <row r="586" spans="1:6" x14ac:dyDescent="0.3">
      <c r="A586" s="42"/>
      <c r="B586" s="38"/>
      <c r="C586" s="39"/>
      <c r="D586" s="24"/>
      <c r="E586" s="6"/>
      <c r="F586" s="6"/>
    </row>
    <row r="587" spans="1:6" x14ac:dyDescent="0.3">
      <c r="A587" s="42"/>
      <c r="B587" s="38"/>
      <c r="C587" s="39"/>
      <c r="D587" s="24"/>
      <c r="E587" s="6"/>
      <c r="F587" s="6"/>
    </row>
    <row r="588" spans="1:6" x14ac:dyDescent="0.3">
      <c r="A588" s="42"/>
      <c r="B588" s="38"/>
      <c r="C588" s="39"/>
      <c r="D588" s="24"/>
      <c r="E588" s="6"/>
      <c r="F588" s="6"/>
    </row>
    <row r="589" spans="1:6" x14ac:dyDescent="0.3">
      <c r="A589" s="42"/>
      <c r="B589" s="38"/>
      <c r="C589" s="39"/>
      <c r="D589" s="24"/>
      <c r="E589" s="6"/>
      <c r="F589" s="6"/>
    </row>
    <row r="590" spans="1:6" x14ac:dyDescent="0.3">
      <c r="A590" s="42"/>
      <c r="B590" s="38"/>
      <c r="C590" s="39"/>
      <c r="D590" s="24"/>
      <c r="E590" s="6"/>
      <c r="F590" s="6"/>
    </row>
    <row r="591" spans="1:6" x14ac:dyDescent="0.3">
      <c r="A591" s="42"/>
      <c r="B591" s="38"/>
      <c r="C591" s="39"/>
      <c r="D591" s="24"/>
      <c r="E591" s="6"/>
      <c r="F591" s="6"/>
    </row>
    <row r="592" spans="1:6" x14ac:dyDescent="0.3">
      <c r="A592" s="42"/>
      <c r="B592" s="38"/>
      <c r="C592" s="39"/>
      <c r="D592" s="24"/>
      <c r="E592" s="6"/>
      <c r="F592" s="6"/>
    </row>
    <row r="593" spans="1:6" x14ac:dyDescent="0.3">
      <c r="A593" s="42"/>
      <c r="B593" s="38"/>
      <c r="C593" s="39"/>
      <c r="D593" s="24"/>
      <c r="E593" s="6"/>
      <c r="F593" s="6"/>
    </row>
    <row r="594" spans="1:6" x14ac:dyDescent="0.3">
      <c r="A594" s="42"/>
      <c r="B594" s="38"/>
      <c r="C594" s="39"/>
      <c r="D594" s="24"/>
      <c r="E594" s="6"/>
      <c r="F594" s="6"/>
    </row>
    <row r="595" spans="1:6" x14ac:dyDescent="0.3">
      <c r="A595" s="42"/>
      <c r="B595" s="38"/>
      <c r="C595" s="39"/>
      <c r="D595" s="24"/>
      <c r="E595" s="6"/>
      <c r="F595" s="6"/>
    </row>
    <row r="596" spans="1:6" x14ac:dyDescent="0.3">
      <c r="A596" s="42"/>
      <c r="B596" s="38"/>
      <c r="C596" s="39"/>
      <c r="D596" s="24"/>
      <c r="E596" s="6"/>
      <c r="F596" s="6"/>
    </row>
    <row r="597" spans="1:6" x14ac:dyDescent="0.3">
      <c r="A597" s="42"/>
      <c r="B597" s="38"/>
      <c r="C597" s="39"/>
      <c r="D597" s="24"/>
      <c r="E597" s="6"/>
      <c r="F597" s="6"/>
    </row>
    <row r="598" spans="1:6" x14ac:dyDescent="0.3">
      <c r="A598" s="42"/>
      <c r="B598" s="38"/>
      <c r="C598" s="39"/>
      <c r="D598" s="24"/>
      <c r="E598" s="6"/>
      <c r="F598" s="6"/>
    </row>
    <row r="599" spans="1:6" x14ac:dyDescent="0.3">
      <c r="A599" s="42"/>
      <c r="B599" s="38"/>
      <c r="C599" s="39"/>
      <c r="D599" s="24"/>
      <c r="E599" s="6"/>
      <c r="F599" s="6"/>
    </row>
    <row r="600" spans="1:6" x14ac:dyDescent="0.3">
      <c r="A600" s="42"/>
      <c r="B600" s="38"/>
      <c r="C600" s="39"/>
      <c r="D600" s="24"/>
      <c r="E600" s="6"/>
      <c r="F600" s="6"/>
    </row>
    <row r="601" spans="1:6" x14ac:dyDescent="0.3">
      <c r="A601" s="42"/>
      <c r="B601" s="38"/>
      <c r="C601" s="39"/>
      <c r="D601" s="24"/>
      <c r="E601" s="6"/>
      <c r="F601" s="6"/>
    </row>
    <row r="602" spans="1:6" x14ac:dyDescent="0.3">
      <c r="A602" s="42"/>
      <c r="B602" s="38"/>
      <c r="C602" s="39"/>
      <c r="D602" s="24"/>
      <c r="E602" s="6"/>
      <c r="F602" s="6"/>
    </row>
    <row r="603" spans="1:6" x14ac:dyDescent="0.3">
      <c r="A603" s="42"/>
      <c r="B603" s="38"/>
      <c r="C603" s="39"/>
      <c r="D603" s="24"/>
      <c r="E603" s="6"/>
      <c r="F603" s="6"/>
    </row>
    <row r="604" spans="1:6" x14ac:dyDescent="0.3">
      <c r="A604" s="42"/>
      <c r="B604" s="38"/>
      <c r="C604" s="39"/>
      <c r="D604" s="24"/>
      <c r="E604" s="6"/>
      <c r="F604" s="6"/>
    </row>
    <row r="605" spans="1:6" x14ac:dyDescent="0.3">
      <c r="A605" s="42"/>
      <c r="B605" s="38"/>
      <c r="C605" s="39"/>
      <c r="D605" s="24"/>
      <c r="E605" s="6"/>
      <c r="F605" s="6"/>
    </row>
    <row r="606" spans="1:6" x14ac:dyDescent="0.3">
      <c r="A606" s="42"/>
      <c r="B606" s="38"/>
      <c r="C606" s="39"/>
      <c r="D606" s="24"/>
      <c r="E606" s="6"/>
      <c r="F606" s="6"/>
    </row>
    <row r="607" spans="1:6" x14ac:dyDescent="0.3">
      <c r="A607" s="42"/>
      <c r="B607" s="38"/>
      <c r="C607" s="39"/>
      <c r="D607" s="24"/>
      <c r="E607" s="6"/>
      <c r="F607" s="6"/>
    </row>
    <row r="608" spans="1:6" x14ac:dyDescent="0.3">
      <c r="A608" s="42"/>
      <c r="B608" s="38"/>
      <c r="C608" s="39"/>
      <c r="D608" s="24"/>
      <c r="E608" s="6"/>
      <c r="F608" s="6"/>
    </row>
    <row r="609" spans="1:6" x14ac:dyDescent="0.3">
      <c r="A609" s="42"/>
      <c r="B609" s="38"/>
      <c r="C609" s="39"/>
      <c r="D609" s="24"/>
      <c r="E609" s="6"/>
      <c r="F609" s="6"/>
    </row>
    <row r="610" spans="1:6" x14ac:dyDescent="0.3">
      <c r="A610" s="42"/>
      <c r="B610" s="38"/>
      <c r="C610" s="39"/>
      <c r="D610" s="24"/>
      <c r="E610" s="6"/>
      <c r="F610" s="6"/>
    </row>
    <row r="611" spans="1:6" x14ac:dyDescent="0.3">
      <c r="A611" s="42"/>
      <c r="B611" s="38"/>
      <c r="C611" s="39"/>
      <c r="D611" s="24"/>
      <c r="E611" s="6"/>
      <c r="F611" s="6"/>
    </row>
    <row r="612" spans="1:6" x14ac:dyDescent="0.3">
      <c r="A612" s="42"/>
      <c r="B612" s="38"/>
      <c r="C612" s="39"/>
      <c r="D612" s="24"/>
      <c r="E612" s="6"/>
      <c r="F612" s="6"/>
    </row>
    <row r="613" spans="1:6" x14ac:dyDescent="0.3">
      <c r="A613" s="42"/>
      <c r="B613" s="38"/>
      <c r="C613" s="39"/>
      <c r="D613" s="24"/>
      <c r="E613" s="6"/>
      <c r="F613" s="6"/>
    </row>
    <row r="614" spans="1:6" x14ac:dyDescent="0.3">
      <c r="A614" s="42"/>
      <c r="B614" s="38"/>
      <c r="C614" s="39"/>
      <c r="D614" s="24"/>
      <c r="E614" s="6"/>
      <c r="F614" s="6"/>
    </row>
    <row r="615" spans="1:6" x14ac:dyDescent="0.3">
      <c r="A615" s="42"/>
      <c r="B615" s="38"/>
      <c r="C615" s="39"/>
      <c r="D615" s="24"/>
      <c r="E615" s="6"/>
      <c r="F615" s="6"/>
    </row>
    <row r="616" spans="1:6" x14ac:dyDescent="0.3">
      <c r="A616" s="42"/>
      <c r="B616" s="38"/>
      <c r="C616" s="39"/>
      <c r="D616" s="24"/>
      <c r="E616" s="6"/>
      <c r="F616" s="6"/>
    </row>
    <row r="617" spans="1:6" x14ac:dyDescent="0.3">
      <c r="A617" s="42"/>
      <c r="B617" s="38"/>
      <c r="C617" s="39"/>
      <c r="D617" s="24"/>
      <c r="E617" s="6"/>
      <c r="F617" s="6"/>
    </row>
    <row r="618" spans="1:6" x14ac:dyDescent="0.3">
      <c r="A618" s="42"/>
      <c r="B618" s="38"/>
      <c r="C618" s="39"/>
      <c r="D618" s="24"/>
      <c r="E618" s="6"/>
      <c r="F618" s="6"/>
    </row>
    <row r="619" spans="1:6" x14ac:dyDescent="0.3">
      <c r="A619" s="42"/>
      <c r="B619" s="38"/>
      <c r="C619" s="39"/>
      <c r="D619" s="24"/>
      <c r="E619" s="6"/>
      <c r="F619" s="6"/>
    </row>
    <row r="620" spans="1:6" x14ac:dyDescent="0.3">
      <c r="A620" s="42"/>
      <c r="B620" s="38"/>
      <c r="C620" s="39"/>
      <c r="D620" s="24"/>
      <c r="E620" s="6"/>
      <c r="F620" s="6"/>
    </row>
    <row r="621" spans="1:6" x14ac:dyDescent="0.3">
      <c r="A621" s="42"/>
      <c r="B621" s="38"/>
      <c r="C621" s="39"/>
      <c r="D621" s="24"/>
      <c r="E621" s="6"/>
      <c r="F621" s="6"/>
    </row>
    <row r="622" spans="1:6" x14ac:dyDescent="0.3">
      <c r="A622" s="42"/>
      <c r="B622" s="38"/>
      <c r="C622" s="39"/>
      <c r="D622" s="24"/>
      <c r="E622" s="6"/>
      <c r="F622" s="6"/>
    </row>
    <row r="623" spans="1:6" x14ac:dyDescent="0.3">
      <c r="A623" s="42"/>
      <c r="B623" s="38"/>
      <c r="C623" s="39"/>
      <c r="D623" s="24"/>
      <c r="E623" s="6"/>
      <c r="F623" s="6"/>
    </row>
    <row r="624" spans="1:6" x14ac:dyDescent="0.3">
      <c r="A624" s="42"/>
      <c r="B624" s="38"/>
      <c r="C624" s="39"/>
      <c r="D624" s="24"/>
      <c r="E624" s="6"/>
      <c r="F624" s="6"/>
    </row>
    <row r="625" spans="1:6" x14ac:dyDescent="0.3">
      <c r="A625" s="42"/>
      <c r="B625" s="38"/>
      <c r="C625" s="39"/>
      <c r="D625" s="24"/>
      <c r="E625" s="6"/>
      <c r="F625" s="6"/>
    </row>
    <row r="626" spans="1:6" x14ac:dyDescent="0.3">
      <c r="A626" s="42"/>
      <c r="B626" s="38"/>
      <c r="C626" s="39"/>
      <c r="D626" s="24"/>
      <c r="E626" s="6"/>
      <c r="F626" s="6"/>
    </row>
    <row r="627" spans="1:6" x14ac:dyDescent="0.3">
      <c r="A627" s="42"/>
      <c r="B627" s="38"/>
      <c r="C627" s="39"/>
      <c r="D627" s="24"/>
      <c r="E627" s="6"/>
      <c r="F627" s="6"/>
    </row>
    <row r="628" spans="1:6" x14ac:dyDescent="0.3">
      <c r="A628" s="42"/>
      <c r="B628" s="38"/>
      <c r="C628" s="39"/>
      <c r="D628" s="24"/>
      <c r="E628" s="6"/>
      <c r="F628" s="6"/>
    </row>
    <row r="629" spans="1:6" x14ac:dyDescent="0.3">
      <c r="A629" s="42"/>
      <c r="B629" s="38"/>
      <c r="C629" s="39"/>
      <c r="D629" s="24"/>
      <c r="E629" s="6"/>
      <c r="F629" s="6"/>
    </row>
    <row r="630" spans="1:6" x14ac:dyDescent="0.3">
      <c r="A630" s="42"/>
      <c r="B630" s="38"/>
      <c r="C630" s="39"/>
      <c r="D630" s="24"/>
      <c r="E630" s="6"/>
      <c r="F630" s="6"/>
    </row>
    <row r="631" spans="1:6" x14ac:dyDescent="0.3">
      <c r="A631" s="42"/>
      <c r="B631" s="38"/>
      <c r="C631" s="39"/>
      <c r="D631" s="24"/>
      <c r="E631" s="6"/>
      <c r="F631" s="6"/>
    </row>
    <row r="632" spans="1:6" x14ac:dyDescent="0.3">
      <c r="A632" s="42"/>
      <c r="B632" s="38"/>
      <c r="C632" s="39"/>
      <c r="D632" s="24"/>
      <c r="E632" s="6"/>
      <c r="F632" s="6"/>
    </row>
    <row r="633" spans="1:6" x14ac:dyDescent="0.3">
      <c r="A633" s="42"/>
      <c r="B633" s="38"/>
      <c r="C633" s="39"/>
      <c r="D633" s="24"/>
      <c r="E633" s="6"/>
      <c r="F633" s="6"/>
    </row>
    <row r="634" spans="1:6" x14ac:dyDescent="0.3">
      <c r="A634" s="42"/>
      <c r="B634" s="38"/>
      <c r="C634" s="39"/>
      <c r="D634" s="24"/>
      <c r="E634" s="6"/>
      <c r="F634" s="6"/>
    </row>
    <row r="635" spans="1:6" x14ac:dyDescent="0.3">
      <c r="A635" s="42"/>
      <c r="B635" s="38"/>
      <c r="C635" s="39"/>
      <c r="D635" s="24"/>
      <c r="E635" s="6"/>
      <c r="F635" s="6"/>
    </row>
    <row r="636" spans="1:6" x14ac:dyDescent="0.3">
      <c r="A636" s="42"/>
      <c r="B636" s="38"/>
      <c r="C636" s="39"/>
      <c r="D636" s="24"/>
      <c r="E636" s="6"/>
      <c r="F636" s="6"/>
    </row>
    <row r="637" spans="1:6" x14ac:dyDescent="0.3">
      <c r="A637" s="42"/>
      <c r="B637" s="38"/>
      <c r="C637" s="39"/>
      <c r="D637" s="24"/>
      <c r="E637" s="6"/>
      <c r="F637" s="6"/>
    </row>
    <row r="638" spans="1:6" x14ac:dyDescent="0.3">
      <c r="A638" s="42"/>
      <c r="B638" s="38"/>
      <c r="C638" s="39"/>
      <c r="D638" s="24"/>
      <c r="E638" s="6"/>
      <c r="F638" s="6"/>
    </row>
    <row r="639" spans="1:6" x14ac:dyDescent="0.3">
      <c r="A639" s="42"/>
      <c r="B639" s="38"/>
      <c r="C639" s="39"/>
      <c r="D639" s="24"/>
      <c r="E639" s="6"/>
      <c r="F639" s="6"/>
    </row>
    <row r="640" spans="1:6" x14ac:dyDescent="0.3">
      <c r="A640" s="42"/>
      <c r="B640" s="38"/>
      <c r="C640" s="39"/>
      <c r="D640" s="24"/>
      <c r="E640" s="6"/>
      <c r="F640" s="6"/>
    </row>
    <row r="641" spans="1:6" x14ac:dyDescent="0.3">
      <c r="A641" s="42"/>
      <c r="B641" s="38"/>
      <c r="C641" s="39"/>
      <c r="D641" s="24"/>
      <c r="E641" s="6"/>
      <c r="F641" s="6"/>
    </row>
    <row r="642" spans="1:6" x14ac:dyDescent="0.3">
      <c r="A642" s="42"/>
      <c r="B642" s="38"/>
      <c r="C642" s="39"/>
      <c r="D642" s="24"/>
      <c r="E642" s="6"/>
      <c r="F642" s="6"/>
    </row>
    <row r="643" spans="1:6" x14ac:dyDescent="0.3">
      <c r="A643" s="42"/>
      <c r="B643" s="38"/>
      <c r="C643" s="39"/>
      <c r="D643" s="24"/>
      <c r="E643" s="6"/>
      <c r="F643" s="6"/>
    </row>
    <row r="644" spans="1:6" x14ac:dyDescent="0.3">
      <c r="A644" s="42"/>
      <c r="B644" s="38"/>
      <c r="C644" s="39"/>
      <c r="D644" s="24"/>
      <c r="E644" s="6"/>
      <c r="F644" s="6"/>
    </row>
    <row r="645" spans="1:6" x14ac:dyDescent="0.3">
      <c r="A645" s="42"/>
      <c r="B645" s="38"/>
      <c r="C645" s="39"/>
      <c r="D645" s="24"/>
      <c r="E645" s="6"/>
      <c r="F645" s="6"/>
    </row>
    <row r="646" spans="1:6" x14ac:dyDescent="0.3">
      <c r="A646" s="42"/>
      <c r="B646" s="38"/>
      <c r="C646" s="39"/>
      <c r="D646" s="24"/>
      <c r="E646" s="6"/>
      <c r="F646" s="6"/>
    </row>
    <row r="647" spans="1:6" x14ac:dyDescent="0.3">
      <c r="A647" s="42"/>
      <c r="B647" s="38"/>
      <c r="C647" s="39"/>
      <c r="D647" s="24"/>
      <c r="E647" s="6"/>
      <c r="F647" s="6"/>
    </row>
    <row r="648" spans="1:6" x14ac:dyDescent="0.3">
      <c r="A648" s="42"/>
      <c r="B648" s="38"/>
      <c r="C648" s="39"/>
      <c r="D648" s="24"/>
      <c r="E648" s="6"/>
      <c r="F648" s="6"/>
    </row>
    <row r="649" spans="1:6" x14ac:dyDescent="0.3">
      <c r="A649" s="42"/>
      <c r="B649" s="38"/>
      <c r="C649" s="39"/>
      <c r="D649" s="24"/>
      <c r="E649" s="6"/>
      <c r="F649" s="6"/>
    </row>
    <row r="650" spans="1:6" x14ac:dyDescent="0.3">
      <c r="A650" s="42"/>
      <c r="B650" s="38"/>
      <c r="C650" s="39"/>
      <c r="D650" s="24"/>
      <c r="E650" s="6"/>
      <c r="F650" s="6"/>
    </row>
    <row r="651" spans="1:6" x14ac:dyDescent="0.3">
      <c r="A651" s="42"/>
      <c r="B651" s="38"/>
      <c r="C651" s="39"/>
      <c r="D651" s="24"/>
      <c r="E651" s="6"/>
      <c r="F651" s="6"/>
    </row>
    <row r="652" spans="1:6" x14ac:dyDescent="0.3">
      <c r="A652" s="42"/>
      <c r="B652" s="38"/>
      <c r="C652" s="39"/>
      <c r="D652" s="24"/>
      <c r="E652" s="6"/>
      <c r="F652" s="6"/>
    </row>
    <row r="653" spans="1:6" x14ac:dyDescent="0.3">
      <c r="A653" s="42"/>
      <c r="B653" s="38"/>
      <c r="C653" s="39"/>
      <c r="D653" s="24"/>
      <c r="E653" s="6"/>
      <c r="F653" s="6"/>
    </row>
    <row r="654" spans="1:6" x14ac:dyDescent="0.3">
      <c r="A654" s="42"/>
      <c r="B654" s="38"/>
      <c r="C654" s="39"/>
      <c r="D654" s="24"/>
      <c r="E654" s="6"/>
      <c r="F654" s="6"/>
    </row>
    <row r="655" spans="1:6" x14ac:dyDescent="0.3">
      <c r="A655" s="42"/>
      <c r="B655" s="38"/>
      <c r="C655" s="39"/>
      <c r="D655" s="24"/>
      <c r="E655" s="6"/>
      <c r="F655" s="6"/>
    </row>
    <row r="656" spans="1:6" x14ac:dyDescent="0.3">
      <c r="A656" s="42"/>
      <c r="B656" s="38"/>
      <c r="C656" s="39"/>
      <c r="D656" s="24"/>
      <c r="E656" s="6"/>
      <c r="F656" s="6"/>
    </row>
    <row r="657" spans="1:6" x14ac:dyDescent="0.3">
      <c r="A657" s="42"/>
      <c r="B657" s="38"/>
      <c r="C657" s="39"/>
      <c r="D657" s="24"/>
      <c r="E657" s="6"/>
      <c r="F657" s="6"/>
    </row>
    <row r="658" spans="1:6" x14ac:dyDescent="0.3">
      <c r="A658" s="42"/>
      <c r="B658" s="38"/>
      <c r="C658" s="39"/>
      <c r="D658" s="24"/>
      <c r="E658" s="6"/>
      <c r="F658" s="6"/>
    </row>
    <row r="659" spans="1:6" x14ac:dyDescent="0.3">
      <c r="A659" s="42"/>
      <c r="B659" s="38"/>
      <c r="C659" s="39"/>
      <c r="D659" s="24"/>
      <c r="E659" s="6"/>
      <c r="F659" s="6"/>
    </row>
    <row r="660" spans="1:6" x14ac:dyDescent="0.3">
      <c r="A660" s="42"/>
      <c r="B660" s="38"/>
      <c r="C660" s="39"/>
      <c r="D660" s="24"/>
      <c r="E660" s="6"/>
      <c r="F660" s="6"/>
    </row>
    <row r="661" spans="1:6" x14ac:dyDescent="0.3">
      <c r="A661" s="42"/>
      <c r="B661" s="38"/>
      <c r="C661" s="39"/>
      <c r="D661" s="24"/>
      <c r="E661" s="6"/>
      <c r="F661" s="6"/>
    </row>
    <row r="662" spans="1:6" x14ac:dyDescent="0.3">
      <c r="A662" s="42"/>
      <c r="B662" s="38"/>
      <c r="C662" s="39"/>
      <c r="D662" s="24"/>
      <c r="E662" s="6"/>
      <c r="F662" s="6"/>
    </row>
    <row r="663" spans="1:6" x14ac:dyDescent="0.3">
      <c r="A663" s="42"/>
      <c r="B663" s="38"/>
      <c r="C663" s="39"/>
      <c r="D663" s="24"/>
      <c r="E663" s="6"/>
      <c r="F663" s="6"/>
    </row>
    <row r="664" spans="1:6" x14ac:dyDescent="0.3">
      <c r="A664" s="42"/>
      <c r="B664" s="38"/>
      <c r="C664" s="39"/>
      <c r="D664" s="24"/>
      <c r="E664" s="6"/>
      <c r="F664" s="6"/>
    </row>
    <row r="665" spans="1:6" x14ac:dyDescent="0.3">
      <c r="A665" s="42"/>
      <c r="B665" s="38"/>
      <c r="C665" s="39"/>
      <c r="D665" s="24"/>
      <c r="E665" s="6"/>
      <c r="F665" s="6"/>
    </row>
    <row r="666" spans="1:6" x14ac:dyDescent="0.3">
      <c r="A666" s="42"/>
      <c r="B666" s="38"/>
      <c r="C666" s="39"/>
      <c r="D666" s="24"/>
      <c r="E666" s="6"/>
      <c r="F666" s="6"/>
    </row>
    <row r="667" spans="1:6" x14ac:dyDescent="0.3">
      <c r="A667" s="42"/>
      <c r="B667" s="38"/>
      <c r="C667" s="39"/>
      <c r="D667" s="24"/>
      <c r="E667" s="6"/>
      <c r="F667" s="6"/>
    </row>
    <row r="668" spans="1:6" x14ac:dyDescent="0.3">
      <c r="A668" s="42"/>
      <c r="B668" s="38"/>
      <c r="C668" s="39"/>
      <c r="D668" s="24"/>
      <c r="E668" s="6"/>
      <c r="F668" s="6"/>
    </row>
    <row r="669" spans="1:6" x14ac:dyDescent="0.3">
      <c r="A669" s="42"/>
      <c r="B669" s="38"/>
      <c r="C669" s="39"/>
      <c r="D669" s="24"/>
      <c r="E669" s="6"/>
      <c r="F669" s="6"/>
    </row>
    <row r="670" spans="1:6" x14ac:dyDescent="0.3">
      <c r="A670" s="42"/>
      <c r="B670" s="38"/>
      <c r="C670" s="39"/>
      <c r="D670" s="24"/>
      <c r="E670" s="6"/>
      <c r="F670" s="6"/>
    </row>
    <row r="671" spans="1:6" x14ac:dyDescent="0.3">
      <c r="A671" s="42"/>
      <c r="B671" s="38"/>
      <c r="C671" s="39"/>
      <c r="D671" s="24"/>
      <c r="E671" s="6"/>
      <c r="F671" s="6"/>
    </row>
    <row r="672" spans="1:6" x14ac:dyDescent="0.3">
      <c r="A672" s="42"/>
      <c r="B672" s="38"/>
      <c r="C672" s="39"/>
      <c r="D672" s="24"/>
      <c r="E672" s="6"/>
      <c r="F672" s="6"/>
    </row>
    <row r="673" spans="1:6" x14ac:dyDescent="0.3">
      <c r="A673" s="42"/>
      <c r="B673" s="38"/>
      <c r="C673" s="39"/>
      <c r="D673" s="24"/>
      <c r="E673" s="6"/>
      <c r="F673" s="6"/>
    </row>
    <row r="674" spans="1:6" x14ac:dyDescent="0.3">
      <c r="A674" s="42"/>
      <c r="B674" s="38"/>
      <c r="C674" s="39"/>
      <c r="D674" s="24"/>
      <c r="E674" s="6"/>
      <c r="F674" s="6"/>
    </row>
    <row r="675" spans="1:6" x14ac:dyDescent="0.3">
      <c r="A675" s="42"/>
      <c r="B675" s="38"/>
      <c r="C675" s="39"/>
      <c r="D675" s="24"/>
      <c r="E675" s="6"/>
      <c r="F675" s="6"/>
    </row>
    <row r="676" spans="1:6" x14ac:dyDescent="0.3">
      <c r="A676" s="42"/>
      <c r="B676" s="38"/>
      <c r="C676" s="39"/>
      <c r="D676" s="24"/>
      <c r="E676" s="6"/>
      <c r="F676" s="6"/>
    </row>
    <row r="677" spans="1:6" x14ac:dyDescent="0.3">
      <c r="A677" s="42"/>
      <c r="B677" s="38"/>
      <c r="C677" s="39"/>
      <c r="D677" s="24"/>
      <c r="E677" s="6"/>
      <c r="F677" s="6"/>
    </row>
    <row r="678" spans="1:6" x14ac:dyDescent="0.3">
      <c r="A678" s="42"/>
      <c r="B678" s="38"/>
      <c r="C678" s="39"/>
      <c r="D678" s="24"/>
      <c r="E678" s="6"/>
      <c r="F678" s="6"/>
    </row>
    <row r="679" spans="1:6" x14ac:dyDescent="0.3">
      <c r="A679" s="42"/>
      <c r="B679" s="38"/>
      <c r="C679" s="39"/>
      <c r="D679" s="24"/>
      <c r="E679" s="6"/>
      <c r="F679" s="6"/>
    </row>
    <row r="680" spans="1:6" x14ac:dyDescent="0.3">
      <c r="A680" s="42"/>
      <c r="B680" s="38"/>
      <c r="C680" s="39"/>
      <c r="D680" s="24"/>
      <c r="E680" s="6"/>
      <c r="F680" s="6"/>
    </row>
    <row r="681" spans="1:6" x14ac:dyDescent="0.3">
      <c r="A681" s="42"/>
      <c r="B681" s="38"/>
      <c r="C681" s="39"/>
      <c r="D681" s="24"/>
      <c r="E681" s="6"/>
      <c r="F681" s="6"/>
    </row>
    <row r="682" spans="1:6" x14ac:dyDescent="0.3">
      <c r="A682" s="42"/>
      <c r="B682" s="38"/>
      <c r="C682" s="39"/>
      <c r="D682" s="24"/>
      <c r="E682" s="6"/>
      <c r="F682" s="6"/>
    </row>
    <row r="683" spans="1:6" x14ac:dyDescent="0.3">
      <c r="A683" s="42"/>
      <c r="B683" s="38"/>
      <c r="C683" s="39"/>
      <c r="D683" s="24"/>
      <c r="E683" s="6"/>
      <c r="F683" s="6"/>
    </row>
    <row r="684" spans="1:6" x14ac:dyDescent="0.3">
      <c r="A684" s="42"/>
      <c r="B684" s="38"/>
      <c r="C684" s="39"/>
      <c r="D684" s="24"/>
      <c r="E684" s="6"/>
      <c r="F684" s="6"/>
    </row>
    <row r="685" spans="1:6" x14ac:dyDescent="0.3">
      <c r="A685" s="42"/>
      <c r="B685" s="38"/>
      <c r="C685" s="39"/>
      <c r="D685" s="24"/>
      <c r="E685" s="6"/>
      <c r="F685" s="6"/>
    </row>
    <row r="686" spans="1:6" x14ac:dyDescent="0.3">
      <c r="A686" s="42"/>
      <c r="B686" s="38"/>
      <c r="C686" s="39"/>
      <c r="D686" s="24"/>
      <c r="E686" s="6"/>
      <c r="F686" s="6"/>
    </row>
    <row r="687" spans="1:6" x14ac:dyDescent="0.3">
      <c r="A687" s="42"/>
      <c r="B687" s="38"/>
      <c r="C687" s="39"/>
      <c r="D687" s="24"/>
      <c r="E687" s="6"/>
      <c r="F687" s="6"/>
    </row>
    <row r="688" spans="1:6" x14ac:dyDescent="0.3">
      <c r="A688" s="42"/>
      <c r="B688" s="38"/>
      <c r="C688" s="39"/>
      <c r="D688" s="24"/>
      <c r="E688" s="6"/>
      <c r="F688" s="6"/>
    </row>
    <row r="689" spans="1:6" x14ac:dyDescent="0.3">
      <c r="A689" s="42"/>
      <c r="B689" s="38"/>
      <c r="C689" s="39"/>
      <c r="D689" s="24"/>
      <c r="E689" s="6"/>
      <c r="F689" s="6"/>
    </row>
    <row r="690" spans="1:6" x14ac:dyDescent="0.3">
      <c r="A690" s="42"/>
      <c r="B690" s="38"/>
      <c r="C690" s="39"/>
      <c r="D690" s="24"/>
      <c r="E690" s="6"/>
      <c r="F690" s="6"/>
    </row>
    <row r="691" spans="1:6" x14ac:dyDescent="0.3">
      <c r="A691" s="42"/>
      <c r="B691" s="38"/>
      <c r="C691" s="39"/>
      <c r="D691" s="24"/>
      <c r="E691" s="6"/>
      <c r="F691" s="6"/>
    </row>
    <row r="692" spans="1:6" x14ac:dyDescent="0.3">
      <c r="A692" s="42"/>
      <c r="B692" s="38"/>
      <c r="C692" s="39"/>
      <c r="D692" s="24"/>
      <c r="E692" s="6"/>
      <c r="F692" s="6"/>
    </row>
    <row r="693" spans="1:6" x14ac:dyDescent="0.3">
      <c r="A693" s="42"/>
      <c r="B693" s="38"/>
      <c r="C693" s="39"/>
      <c r="D693" s="24"/>
      <c r="E693" s="6"/>
      <c r="F693" s="6"/>
    </row>
    <row r="694" spans="1:6" x14ac:dyDescent="0.3">
      <c r="A694" s="42"/>
      <c r="B694" s="38"/>
      <c r="C694" s="39"/>
      <c r="D694" s="24"/>
      <c r="E694" s="6"/>
      <c r="F694" s="6"/>
    </row>
    <row r="695" spans="1:6" x14ac:dyDescent="0.3">
      <c r="A695" s="42"/>
      <c r="B695" s="38"/>
      <c r="C695" s="39"/>
      <c r="D695" s="24"/>
      <c r="E695" s="6"/>
      <c r="F695" s="6"/>
    </row>
    <row r="696" spans="1:6" x14ac:dyDescent="0.3">
      <c r="A696" s="42"/>
      <c r="B696" s="38"/>
      <c r="C696" s="39"/>
      <c r="D696" s="24"/>
      <c r="E696" s="6"/>
      <c r="F696" s="6"/>
    </row>
    <row r="697" spans="1:6" x14ac:dyDescent="0.3">
      <c r="A697" s="42"/>
      <c r="B697" s="38"/>
      <c r="C697" s="39"/>
      <c r="D697" s="24"/>
      <c r="E697" s="6"/>
      <c r="F697" s="6"/>
    </row>
    <row r="698" spans="1:6" x14ac:dyDescent="0.3">
      <c r="A698" s="42"/>
      <c r="B698" s="38"/>
      <c r="C698" s="39"/>
      <c r="D698" s="24"/>
      <c r="E698" s="6"/>
      <c r="F698" s="6"/>
    </row>
    <row r="699" spans="1:6" x14ac:dyDescent="0.3">
      <c r="A699" s="42"/>
      <c r="B699" s="38"/>
      <c r="C699" s="39"/>
      <c r="D699" s="24"/>
      <c r="E699" s="6"/>
      <c r="F699" s="6"/>
    </row>
    <row r="700" spans="1:6" x14ac:dyDescent="0.3">
      <c r="A700" s="42"/>
      <c r="B700" s="38"/>
      <c r="C700" s="39"/>
      <c r="D700" s="24"/>
      <c r="E700" s="6"/>
      <c r="F700" s="6"/>
    </row>
    <row r="701" spans="1:6" x14ac:dyDescent="0.3">
      <c r="A701" s="42"/>
      <c r="B701" s="38"/>
      <c r="C701" s="39"/>
      <c r="D701" s="24"/>
      <c r="E701" s="6"/>
      <c r="F701" s="6"/>
    </row>
    <row r="702" spans="1:6" x14ac:dyDescent="0.3">
      <c r="A702" s="42"/>
      <c r="B702" s="38"/>
      <c r="C702" s="39"/>
      <c r="D702" s="24"/>
      <c r="E702" s="6"/>
      <c r="F702" s="6"/>
    </row>
    <row r="703" spans="1:6" x14ac:dyDescent="0.3">
      <c r="A703" s="42"/>
      <c r="B703" s="38"/>
      <c r="C703" s="39"/>
      <c r="D703" s="24"/>
      <c r="E703" s="6"/>
      <c r="F703" s="6"/>
    </row>
    <row r="704" spans="1:6" x14ac:dyDescent="0.3">
      <c r="A704" s="42"/>
      <c r="B704" s="38"/>
      <c r="C704" s="39"/>
      <c r="D704" s="24"/>
      <c r="E704" s="6"/>
      <c r="F704" s="6"/>
    </row>
    <row r="705" spans="1:6" x14ac:dyDescent="0.3">
      <c r="A705" s="42"/>
      <c r="B705" s="38"/>
      <c r="C705" s="39"/>
      <c r="D705" s="24"/>
      <c r="E705" s="6"/>
      <c r="F705" s="6"/>
    </row>
    <row r="706" spans="1:6" x14ac:dyDescent="0.3">
      <c r="A706" s="42"/>
      <c r="B706" s="38"/>
      <c r="C706" s="39"/>
      <c r="D706" s="24"/>
      <c r="E706" s="6"/>
      <c r="F706" s="6"/>
    </row>
    <row r="707" spans="1:6" x14ac:dyDescent="0.3">
      <c r="A707" s="42"/>
      <c r="B707" s="38"/>
      <c r="C707" s="39"/>
      <c r="D707" s="24"/>
      <c r="E707" s="6"/>
      <c r="F707" s="6"/>
    </row>
    <row r="708" spans="1:6" x14ac:dyDescent="0.3">
      <c r="A708" s="42"/>
      <c r="B708" s="38"/>
      <c r="C708" s="39"/>
      <c r="D708" s="24"/>
      <c r="E708" s="6"/>
      <c r="F708" s="6"/>
    </row>
    <row r="709" spans="1:6" x14ac:dyDescent="0.3">
      <c r="A709" s="42"/>
      <c r="B709" s="38"/>
      <c r="C709" s="39"/>
      <c r="D709" s="24"/>
      <c r="E709" s="6"/>
      <c r="F709" s="6"/>
    </row>
    <row r="710" spans="1:6" x14ac:dyDescent="0.3">
      <c r="A710" s="42"/>
      <c r="B710" s="38"/>
      <c r="C710" s="39"/>
      <c r="D710" s="24"/>
      <c r="E710" s="6"/>
      <c r="F710" s="6"/>
    </row>
  </sheetData>
  <mergeCells count="11">
    <mergeCell ref="B11:F11"/>
    <mergeCell ref="D12:F12"/>
    <mergeCell ref="D32:E32"/>
    <mergeCell ref="D33:E33"/>
    <mergeCell ref="D34:E34"/>
    <mergeCell ref="B10:F10"/>
    <mergeCell ref="A2:F2"/>
    <mergeCell ref="A3:F3"/>
    <mergeCell ref="A4:F4"/>
    <mergeCell ref="B8:F8"/>
    <mergeCell ref="B9:F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Planta Baja</vt:lpstr>
      <vt:lpstr>Hoja3</vt:lpstr>
      <vt:lpstr>'Planta Baja'!Títulos_a_imprimir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SOP-675610</cp:lastModifiedBy>
  <cp:lastPrinted>2016-07-25T20:29:15Z</cp:lastPrinted>
  <dcterms:created xsi:type="dcterms:W3CDTF">2016-02-04T15:17:47Z</dcterms:created>
  <dcterms:modified xsi:type="dcterms:W3CDTF">2016-08-05T18:12:55Z</dcterms:modified>
</cp:coreProperties>
</file>